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64" documentId="8_{7C83F3D1-C31D-4DA0-8BB9-3A03DDBAFC43}" xr6:coauthVersionLast="47" xr6:coauthVersionMax="47" xr10:uidLastSave="{4C8D5659-2537-4428-9403-D87C5166D6D4}"/>
  <bookViews>
    <workbookView xWindow="-120" yWindow="-120" windowWidth="29040" windowHeight="15720" activeTab="6" xr2:uid="{3E7A503C-6BF8-4D4B-B783-71ECAC30CFE3}"/>
  </bookViews>
  <sheets>
    <sheet name="Cover Page" sheetId="8" r:id="rId1"/>
    <sheet name="Table of Contents" sheetId="5" r:id="rId2"/>
    <sheet name="Definitions" sheetId="6" r:id="rId3"/>
    <sheet name="Equations" sheetId="7" r:id="rId4"/>
    <sheet name="IIOAC Outputs - Fugitive" sheetId="1" r:id="rId5"/>
    <sheet name="IIOAC Outputs - Stack" sheetId="2" r:id="rId6"/>
    <sheet name="IIOAC Outputs - Max" sheetId="3"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3" l="1"/>
  <c r="L3" i="3"/>
  <c r="I5" i="3"/>
  <c r="H5" i="3"/>
  <c r="G5" i="3"/>
  <c r="F5" i="3"/>
  <c r="G12" i="3" s="1"/>
  <c r="E5" i="3"/>
  <c r="F11" i="3" s="1"/>
  <c r="G11" i="3" l="1"/>
</calcChain>
</file>

<file path=xl/sharedStrings.xml><?xml version="1.0" encoding="utf-8"?>
<sst xmlns="http://schemas.openxmlformats.org/spreadsheetml/2006/main" count="379" uniqueCount="153">
  <si>
    <t>Supplemental Information File - Draft Tier 1 Ambient Air Analysis Results and Risk Calcs for 1,1,2-Trichlorethane</t>
  </si>
  <si>
    <t>June 2026</t>
  </si>
  <si>
    <t>Table of Contents</t>
  </si>
  <si>
    <t>Worksheet</t>
  </si>
  <si>
    <t>Description</t>
  </si>
  <si>
    <t>Definitions</t>
  </si>
  <si>
    <t>This tab provides definitions of several terms utilized throughout this worksheet or the assessment documents</t>
  </si>
  <si>
    <t>Equations</t>
  </si>
  <si>
    <t>This tab provides relevant equations for calculating modeled concentration estimates as well as associated risks</t>
  </si>
  <si>
    <t>IIOAC Outputs - Fugitive</t>
  </si>
  <si>
    <t>This tab provides all IIOAC modeled high-end and mean concentrations, at all distances, due to fugitive releases for each exposure scenario modeled</t>
  </si>
  <si>
    <t>IIOAC Outputs - Stack</t>
  </si>
  <si>
    <t>This tab provides all IIOAC modeled high-end and mean concentrations, at all distances, due to stack releases for each exposure scenario modeled</t>
  </si>
  <si>
    <t>IIOAC Outputs - Max</t>
  </si>
  <si>
    <t>This tab provides the maximum modeled concentration across all exposure scenarios modeled along with associated risk estimates</t>
  </si>
  <si>
    <t>Term</t>
  </si>
  <si>
    <t>Definition</t>
  </si>
  <si>
    <t xml:space="preserve">IIOAC: </t>
  </si>
  <si>
    <t>Integrated Indoor/Outdoor Air Calculator Model</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</si>
  <si>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</si>
  <si>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Micrograms per cubic meter</t>
  </si>
  <si>
    <t>ppm</t>
  </si>
  <si>
    <t>Parts per million (by volume)</t>
  </si>
  <si>
    <t xml:space="preserve">Daily Air Concentration (DAC): </t>
  </si>
  <si>
    <t xml:space="preserve">The daily-averaged modeled hourly concentrations for each day of operation within an operating year [IIOAC Output]. </t>
  </si>
  <si>
    <t>Annual Air Concentration (AAC)</t>
  </si>
  <si>
    <t xml:space="preserve">The annual-averaged modeled daily concentrations over an operating year [IIOAC Output]. </t>
  </si>
  <si>
    <t xml:space="preserve">Acute Concentration (AC): </t>
  </si>
  <si>
    <t xml:space="preserve">The daily air concentration adjusted for exposure duration and averaging time. </t>
  </si>
  <si>
    <t xml:space="preserve">Average Daily Concentration (ADC):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</si>
  <si>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</si>
  <si>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Lifetime Average Daily Concentration (LADC): </t>
  </si>
  <si>
    <t>The average daily concentration adjusted for a receptors expected residency time and lifetime [Calculated from ADC].</t>
  </si>
  <si>
    <t xml:space="preserve">[Statistic] Mean (IIOAC Output): </t>
  </si>
  <si>
    <t>The modeled concentration representing the arithmetic average concentration of the modeled concentration distribution.</t>
  </si>
  <si>
    <t xml:space="preserve">[Statistic] High-End (IIOAC Output): </t>
  </si>
  <si>
    <t>The modeled concentration representing the 95th percentile concentration within the modeled concentration distribution.</t>
  </si>
  <si>
    <t>Fenceline Average:</t>
  </si>
  <si>
    <t>The daily or annual averaged modeled concentration at 100 meters finite distance from the release point.</t>
  </si>
  <si>
    <t>Community Average:</t>
  </si>
  <si>
    <t>The daily or annual averaged modeled concentration between 100 and 1,000 meters area distance from the release point.</t>
  </si>
  <si>
    <t>Outer Boundary Average:</t>
  </si>
  <si>
    <t>The daily or annual averaged modeled concentration at 1,000 meters finite distance from the release point.</t>
  </si>
  <si>
    <t xml:space="preserve">Human Equivalent Concentration (HEC):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</si>
  <si>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</si>
  <si>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Inhalation Unit Risk (IUR):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</si>
  <si>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</si>
  <si>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Benchmark: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</si>
  <si>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</si>
  <si>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Margin of Exposure (MOE): </t>
  </si>
  <si>
    <t>The point of departure divided by the actual or projected environmental exposure of interest</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</si>
  <si>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</si>
  <si>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 xml:space="preserve">Where </t>
  </si>
  <si>
    <t>DAC = Daily Average Air Concentration (µg/m3) [output from IIOAC]</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</si>
  <si>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</si>
  <si>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n = Number of operating hours within a given day (hours)</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</si>
  <si>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</si>
  <si>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 xml:space="preserve">If a facility operates for 16 hours during a day then n=16 and the concentrations summed together are C1 through C16. </t>
  </si>
  <si>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</si>
  <si>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Where</t>
  </si>
  <si>
    <t>AC: Acute Concentration (µg/m3)</t>
  </si>
  <si>
    <r>
      <t>C</t>
    </r>
    <r>
      <rPr>
        <vertAlign val="subscript"/>
        <sz val="11"/>
        <color theme="1"/>
        <rFont val="Times New Roman"/>
        <family val="1"/>
      </rPr>
      <t>DAC</t>
    </r>
    <r>
      <rPr>
        <sz val="11"/>
        <color theme="1"/>
        <rFont val="Times New Roman"/>
        <family val="1"/>
      </rPr>
      <t>: Daily Average Concentration (µg/m3)</t>
    </r>
  </si>
  <si>
    <t>ED: Exposure Duration (24 hours)</t>
  </si>
  <si>
    <r>
      <t>AT</t>
    </r>
    <r>
      <rPr>
        <vertAlign val="subscript"/>
        <sz val="11"/>
        <color theme="1"/>
        <rFont val="Times New Roman"/>
        <family val="1"/>
      </rPr>
      <t>AC</t>
    </r>
    <r>
      <rPr>
        <sz val="11"/>
        <color theme="1"/>
        <rFont val="Times New Roman"/>
        <family val="1"/>
      </rPr>
      <t>: Averaging Time (24 hours)</t>
    </r>
  </si>
  <si>
    <t>AAC = Annual Average Air Concentration (µg/m3)</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</si>
  <si>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</si>
  <si>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n = Number of operating days within an operating year (days)</t>
  </si>
  <si>
    <t xml:space="preserve">If a facility operates for 260 days of a given operating year then n=260 and the daily concentrations summed together are C1 through C260. </t>
  </si>
  <si>
    <r>
      <t>ADC=(C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ADC</t>
    </r>
  </si>
  <si>
    <t>ADC: Average Daily Concentration (µg/m3)</t>
  </si>
  <si>
    <r>
      <t>C</t>
    </r>
    <r>
      <rPr>
        <vertAlign val="subscript"/>
        <sz val="11"/>
        <color theme="1"/>
        <rFont val="Times New Roman"/>
        <family val="1"/>
      </rPr>
      <t>AAC</t>
    </r>
    <r>
      <rPr>
        <sz val="11"/>
        <color theme="1"/>
        <rFont val="Times New Roman"/>
        <family val="1"/>
      </rPr>
      <t>: Annual average concentration (µg/m3)</t>
    </r>
  </si>
  <si>
    <t>ET: Exposure Time (24 hours/day)</t>
  </si>
  <si>
    <t>EF: Exposure Frequency (365 days/year)</t>
  </si>
  <si>
    <t>ED: Exposure Duration (1 yr)</t>
  </si>
  <si>
    <r>
      <t>AT</t>
    </r>
    <r>
      <rPr>
        <vertAlign val="subscript"/>
        <sz val="11"/>
        <color theme="1"/>
        <rFont val="Times New Roman"/>
        <family val="1"/>
      </rPr>
      <t>ADC</t>
    </r>
    <r>
      <rPr>
        <sz val="11"/>
        <color theme="1"/>
        <rFont val="Times New Roman"/>
        <family val="1"/>
      </rPr>
      <t xml:space="preserve">: Averaging Time = 1 yr x 365 days/year x 24 hrs/day </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</si>
  <si>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</si>
  <si>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t>LADC: Lifetime Average Daily Concentration (µg/m3)</t>
  </si>
  <si>
    <t>ET: Exposure Time (24 hrs/day)</t>
  </si>
  <si>
    <t>ED: Exposure duration (78 yrs resident)</t>
  </si>
  <si>
    <r>
      <t>AT</t>
    </r>
    <r>
      <rPr>
        <vertAlign val="subscript"/>
        <sz val="11"/>
        <color theme="1"/>
        <rFont val="Times New Roman"/>
        <family val="1"/>
      </rPr>
      <t>LADC</t>
    </r>
    <r>
      <rPr>
        <sz val="11"/>
        <color theme="1"/>
        <rFont val="Times New Roman"/>
        <family val="1"/>
      </rPr>
      <t>: Averaging Time (78 yrs x 365 days/year x 24 hrs/day)</t>
    </r>
  </si>
  <si>
    <t>78 = Number of years resident assumed to reside in a single residential location (years) [from Exposure Factors Handbook]</t>
  </si>
  <si>
    <t>78 = Number of years a receptor is assumed to live (years) [from Exposure Factors Handbook]</t>
  </si>
  <si>
    <t xml:space="preserve">Acute Risk = </t>
  </si>
  <si>
    <t>HEC: Human Equivalent Concentration (µg/m3)</t>
  </si>
  <si>
    <t xml:space="preserve">Chronic Risk = </t>
  </si>
  <si>
    <r>
      <t>Cancer Risk</t>
    </r>
    <r>
      <rPr>
        <vertAlign val="subscript"/>
        <sz val="11"/>
        <color theme="1"/>
        <rFont val="Times New Roman"/>
        <family val="1"/>
      </rPr>
      <t>adult</t>
    </r>
    <r>
      <rPr>
        <sz val="11"/>
        <color theme="1"/>
        <rFont val="Times New Roman"/>
        <family val="1"/>
      </rPr>
      <t xml:space="preserve"> = LADC * IUR</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</si>
  <si>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</si>
  <si>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t>IUR: Inhalation Unit Risk (per µg/m3)</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</si>
  <si>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</si>
  <si>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</si>
  <si>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Emission Scenario</t>
  </si>
  <si>
    <t>Statistic</t>
  </si>
  <si>
    <t>Location</t>
  </si>
  <si>
    <t>Outdoor Air Concentration (µg/m3)</t>
  </si>
  <si>
    <t>Daily</t>
  </si>
  <si>
    <t>Annual</t>
  </si>
  <si>
    <t>TRI-365-Urban</t>
  </si>
  <si>
    <t>High-End</t>
  </si>
  <si>
    <t>Fenceline Avg</t>
  </si>
  <si>
    <t>Outer-boundary Avg</t>
  </si>
  <si>
    <t>Community Avg</t>
  </si>
  <si>
    <t>Mean</t>
  </si>
  <si>
    <t>TRI-250-Urban</t>
  </si>
  <si>
    <t>2017NEI-365-Urban</t>
  </si>
  <si>
    <t>2017NEI-250-Urban</t>
  </si>
  <si>
    <t>2020NEI-365-Urban</t>
  </si>
  <si>
    <t>2020 NEI-250-Urban</t>
  </si>
  <si>
    <t>Max</t>
  </si>
  <si>
    <t>TRI-365-Rural</t>
  </si>
  <si>
    <t>TRI-250-Rural</t>
  </si>
  <si>
    <t>2017NEI-365-Rural</t>
  </si>
  <si>
    <t>2017NEI-250-Rural</t>
  </si>
  <si>
    <t>2020NEI-365-Rural</t>
  </si>
  <si>
    <t>2020 NEI-250-Rural</t>
  </si>
  <si>
    <t>TRI-365-U</t>
  </si>
  <si>
    <t>TRI-250-U</t>
  </si>
  <si>
    <t>2017NEI-365-U</t>
  </si>
  <si>
    <t>2017NEI-250-U</t>
  </si>
  <si>
    <t>2020NEI-365-U</t>
  </si>
  <si>
    <t>2020NEI-250-U</t>
  </si>
  <si>
    <t>TRI-365-R</t>
  </si>
  <si>
    <t>TRI-250-R</t>
  </si>
  <si>
    <t>2017NEI-365-R</t>
  </si>
  <si>
    <t>2017NEI-250-R</t>
  </si>
  <si>
    <t>2020NEI-365-R</t>
  </si>
  <si>
    <t>2020NEI-250-R</t>
  </si>
  <si>
    <t>Source Type</t>
  </si>
  <si>
    <t>Stat</t>
  </si>
  <si>
    <t>Total Annual Particle Deposition (g/m2)</t>
  </si>
  <si>
    <t>Total</t>
  </si>
  <si>
    <t>Wet</t>
  </si>
  <si>
    <t>Dry</t>
  </si>
  <si>
    <t>Acute HEC (7.5 ppm)</t>
  </si>
  <si>
    <t>Fug</t>
  </si>
  <si>
    <t>95th Percentile Conc</t>
  </si>
  <si>
    <t>100 m</t>
  </si>
  <si>
    <t>mg/m3</t>
  </si>
  <si>
    <t>Stack</t>
  </si>
  <si>
    <t>Risk Estimates</t>
  </si>
  <si>
    <t>Benchmark MOE</t>
  </si>
  <si>
    <t>Non-Cancer</t>
  </si>
  <si>
    <t>Acute</t>
  </si>
  <si>
    <t>Chronic</t>
  </si>
  <si>
    <t>Inhalation HEC</t>
  </si>
  <si>
    <t>ug/m3</t>
  </si>
  <si>
    <t>No Risk</t>
  </si>
  <si>
    <t>Risk</t>
  </si>
  <si>
    <t>IUR-Hepatocellular</t>
  </si>
  <si>
    <t>per ug/m3</t>
  </si>
  <si>
    <t>Carcinoma</t>
  </si>
  <si>
    <t>PUBLIC RELEASE DRAFT</t>
  </si>
  <si>
    <t>CASRN 79-00-5</t>
  </si>
  <si>
    <r>
      <rPr>
        <vertAlign val="superscript"/>
        <sz val="11"/>
        <color theme="1"/>
        <rFont val="Times New Roman"/>
        <family val="1"/>
      </rPr>
      <t>a</t>
    </r>
    <r>
      <rPr>
        <sz val="11"/>
        <color theme="1"/>
        <rFont val="Times New Roman"/>
        <family val="1"/>
      </rPr>
      <t xml:space="preserve"> Operating days can vary depending on the total number of days a facility operates in a given year but can never be greater than 365 days (or 366 days for a leap year).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</si>
</sst>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E+00"/>
  </numFmts>
  <fonts count="15" x14ac:knownFonts="1">
    <font>
      <sz val="11"/>
      <color theme="1"/>
      <name val="Calibri"/>
      <family val="2"/>
      <scheme val="minor"/>
    </font>
    <font>
      <b/>
      <sz val="11"/>
      <color theme="1"/>
      <name val="Calibri"/>
      <family val="2"/>
      <scheme val="minor"/>
    </font>
    <font>
      <sz val="12"/>
      <color theme="1"/>
      <name val="Times New Roman"/>
      <family val="1"/>
    </font>
    <font>
      <b/>
      <sz val="12"/>
      <color theme="1"/>
      <name val="Times New Roman"/>
      <family val="1"/>
    </font>
    <font>
      <sz val="11"/>
      <color theme="1"/>
      <name val="Times New Roman"/>
      <family val="1"/>
    </font>
    <font>
      <u/>
      <sz val="11"/>
      <color theme="10"/>
      <name val="Calibri"/>
      <family val="2"/>
      <scheme val="minor"/>
    </font>
    <font>
      <u/>
      <sz val="11"/>
      <color theme="10"/>
      <name val="Times New Roman"/>
      <family val="1"/>
    </font>
    <font>
      <b/>
      <sz val="14"/>
      <color theme="1"/>
      <name val="Times New Roman"/>
      <family val="1"/>
    </font>
    <font>
      <vertAlign val="superscript"/>
      <sz val="12"/>
      <color theme="1"/>
      <name val="Times New Roman"/>
      <family val="1"/>
    </font>
    <font>
      <vertAlign val="superscript"/>
      <sz val="11"/>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4"/>
      <color rgb="FFFF0000"/>
      <name val="Times New Roman"/>
      <family val="1"/>
    </font>
    <font>
      <b/>
      <sz val="16"/>
      <color rgb="FF000000"/>
      <name val="Times New Roman"/>
      <family val="1"/>
    </font>
  </fonts>
  <fills count="7">
    <fill>
      <patternFill patternType="none"/>
    </fill>
    <fill>
      <patternFill patternType="gray125"/>
    </fill>
    <fill>
      <patternFill patternType="solid">
        <fgColor rgb="FF00B050"/>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16">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right/>
      <top style="double">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5" fillId="0" borderId="0" applyNumberFormat="0" applyFill="0" applyBorder="0" applyAlignment="0" applyProtection="0"/>
  </cellStyleXfs>
  <cellXfs count="60">
    <xf numFmtId="0" fontId="0" fillId="0" borderId="0" xfId="0"/>
    <xf numFmtId="0" fontId="1" fillId="0" borderId="2" xfId="0" applyFont="1" applyBorder="1" applyAlignment="1">
      <alignment horizontal="center"/>
    </xf>
    <xf numFmtId="0" fontId="0" fillId="0" borderId="3" xfId="0" applyBorder="1"/>
    <xf numFmtId="11" fontId="0" fillId="0" borderId="3" xfId="0" applyNumberFormat="1" applyBorder="1" applyAlignment="1">
      <alignment horizontal="center"/>
    </xf>
    <xf numFmtId="0" fontId="1" fillId="0" borderId="3" xfId="0" applyFont="1" applyBorder="1"/>
    <xf numFmtId="2" fontId="0" fillId="0" borderId="0" xfId="0" applyNumberFormat="1"/>
    <xf numFmtId="11" fontId="0" fillId="0" borderId="0" xfId="0" applyNumberFormat="1"/>
    <xf numFmtId="0" fontId="0" fillId="0" borderId="4" xfId="0" applyBorder="1"/>
    <xf numFmtId="11" fontId="0" fillId="0" borderId="4" xfId="0" applyNumberFormat="1"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0" fillId="0" borderId="14" xfId="0" applyBorder="1"/>
    <xf numFmtId="1" fontId="0" fillId="0" borderId="14" xfId="0" applyNumberFormat="1" applyBorder="1"/>
    <xf numFmtId="0" fontId="2" fillId="0" borderId="0" xfId="0" applyFont="1"/>
    <xf numFmtId="0" fontId="4" fillId="0" borderId="0" xfId="0" applyFont="1"/>
    <xf numFmtId="0" fontId="4" fillId="0" borderId="0" xfId="0" applyFont="1" applyAlignment="1">
      <alignment vertical="top" wrapText="1"/>
    </xf>
    <xf numFmtId="0" fontId="6" fillId="0" borderId="0" xfId="1" applyFont="1"/>
    <xf numFmtId="0" fontId="7" fillId="0" borderId="11" xfId="0" applyFont="1" applyBorder="1"/>
    <xf numFmtId="0" fontId="7" fillId="0" borderId="0" xfId="0" applyFont="1"/>
    <xf numFmtId="0" fontId="2" fillId="0" borderId="0" xfId="0" applyFont="1" applyAlignment="1">
      <alignment wrapText="1"/>
    </xf>
    <xf numFmtId="0" fontId="2" fillId="0" borderId="0" xfId="0" applyFont="1" applyAlignment="1">
      <alignment vertical="top" wrapText="1"/>
    </xf>
    <xf numFmtId="0" fontId="2" fillId="0" borderId="0" xfId="0" applyFont="1" applyAlignment="1">
      <alignment vertical="top"/>
    </xf>
    <xf numFmtId="0" fontId="3" fillId="3" borderId="11" xfId="0" applyFont="1" applyFill="1" applyBorder="1"/>
    <xf numFmtId="0" fontId="4" fillId="2" borderId="0" xfId="0" applyFont="1" applyFill="1"/>
    <xf numFmtId="0" fontId="11" fillId="0" borderId="0" xfId="0" applyFont="1"/>
    <xf numFmtId="0" fontId="0" fillId="4" borderId="0" xfId="0" applyFill="1"/>
    <xf numFmtId="0" fontId="0" fillId="4" borderId="4" xfId="0" applyFill="1" applyBorder="1"/>
    <xf numFmtId="2" fontId="0" fillId="4" borderId="0" xfId="0" applyNumberFormat="1" applyFill="1"/>
    <xf numFmtId="2" fontId="0" fillId="4" borderId="4" xfId="0" applyNumberFormat="1" applyFill="1" applyBorder="1"/>
    <xf numFmtId="1" fontId="0" fillId="0" borderId="0" xfId="0" applyNumberFormat="1"/>
    <xf numFmtId="0" fontId="0" fillId="5" borderId="15" xfId="0" applyFill="1" applyBorder="1"/>
    <xf numFmtId="0" fontId="0" fillId="5" borderId="0" xfId="0" applyFill="1"/>
    <xf numFmtId="1" fontId="0" fillId="5" borderId="15" xfId="0" applyNumberFormat="1" applyFill="1" applyBorder="1"/>
    <xf numFmtId="11" fontId="0" fillId="5" borderId="0" xfId="0" applyNumberFormat="1" applyFill="1"/>
    <xf numFmtId="2" fontId="0" fillId="2" borderId="0" xfId="0" applyNumberFormat="1" applyFill="1"/>
    <xf numFmtId="164" fontId="0" fillId="2" borderId="3" xfId="0" applyNumberFormat="1" applyFill="1" applyBorder="1" applyAlignment="1">
      <alignment horizontal="center"/>
    </xf>
    <xf numFmtId="0" fontId="13" fillId="0" borderId="0" xfId="0" applyFont="1" applyAlignment="1">
      <alignment horizontal="center"/>
    </xf>
    <xf numFmtId="49" fontId="13" fillId="0" borderId="0" xfId="0" applyNumberFormat="1" applyFont="1" applyAlignment="1">
      <alignment horizontal="center"/>
    </xf>
    <xf numFmtId="0" fontId="0" fillId="0" borderId="0" xfId="0" applyAlignment="1">
      <alignment horizontal="center"/>
    </xf>
    <xf numFmtId="0" fontId="7" fillId="6" borderId="0" xfId="0" applyFont="1" applyFill="1" applyAlignment="1">
      <alignment horizontal="center" vertical="center"/>
    </xf>
    <xf numFmtId="0" fontId="2" fillId="0" borderId="0" xfId="0" applyFont="1" applyAlignment="1">
      <alignment horizontal="center"/>
    </xf>
    <xf numFmtId="49" fontId="3" fillId="0" borderId="0" xfId="0" applyNumberFormat="1" applyFont="1" applyAlignment="1">
      <alignment horizontal="left"/>
    </xf>
    <xf numFmtId="0" fontId="14" fillId="0" borderId="0" xfId="0" applyFont="1" applyAlignment="1">
      <alignment horizontal="center" wrapText="1"/>
    </xf>
    <xf numFmtId="0" fontId="0" fillId="0" borderId="0" xfId="0" quotePrefix="1"/>
    <xf numFmtId="0" fontId="0" fillId="0" borderId="3" xfId="0"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5"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59F6AECD-2B44-4953-8865-DFB754C257E2}"/>
            </a:ext>
          </a:extLst>
        </xdr:cNvPr>
        <xdr:cNvSpPr txBox="1"/>
      </xdr:nvSpPr>
      <xdr:spPr>
        <a:xfrm>
          <a:off x="396875" y="1143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00595785-30DD-4DFF-A138-EFD478C6C14F}"/>
                </a:ext>
              </a:extLst>
            </xdr:cNvPr>
            <xdr:cNvSpPr txBox="1"/>
          </xdr:nvSpPr>
          <xdr:spPr>
            <a:xfrm>
              <a:off x="225424" y="23812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00595785-30DD-4DFF-A138-EFD478C6C14F}"/>
                </a:ext>
              </a:extLst>
            </xdr:cNvPr>
            <xdr:cNvSpPr txBox="1"/>
          </xdr:nvSpPr>
          <xdr:spPr>
            <a:xfrm>
              <a:off x="225424" y="23812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D1569FBB-3AB8-414C-BDD7-50516AB9E0BB}"/>
                </a:ext>
              </a:extLst>
            </xdr:cNvPr>
            <xdr:cNvSpPr txBox="1"/>
          </xdr:nvSpPr>
          <xdr:spPr>
            <a:xfrm>
              <a:off x="190500" y="465455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D1569FBB-3AB8-414C-BDD7-50516AB9E0BB}"/>
                </a:ext>
              </a:extLst>
            </xdr:cNvPr>
            <xdr:cNvSpPr txBox="1"/>
          </xdr:nvSpPr>
          <xdr:spPr>
            <a:xfrm>
              <a:off x="190500" y="465455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26BC6A30-E6EB-4CCB-8534-DF456C88E82D}"/>
                </a:ext>
              </a:extLst>
            </xdr:cNvPr>
            <xdr:cNvSpPr txBox="1"/>
          </xdr:nvSpPr>
          <xdr:spPr>
            <a:xfrm>
              <a:off x="44450" y="1193165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26BC6A30-E6EB-4CCB-8534-DF456C88E82D}"/>
                </a:ext>
              </a:extLst>
            </xdr:cNvPr>
            <xdr:cNvSpPr txBox="1"/>
          </xdr:nvSpPr>
          <xdr:spPr>
            <a:xfrm>
              <a:off x="44450" y="1193165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93E548D5-BEA1-4DBE-8B24-323BCB3ED1F5}"/>
                </a:ext>
              </a:extLst>
            </xdr:cNvPr>
            <xdr:cNvSpPr txBox="1"/>
          </xdr:nvSpPr>
          <xdr:spPr>
            <a:xfrm>
              <a:off x="19050" y="1396365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93E548D5-BEA1-4DBE-8B24-323BCB3ED1F5}"/>
                </a:ext>
              </a:extLst>
            </xdr:cNvPr>
            <xdr:cNvSpPr txBox="1"/>
          </xdr:nvSpPr>
          <xdr:spPr>
            <a:xfrm>
              <a:off x="19050" y="1396365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654ADF5A-1572-43CF-94F2-39A70147288A}"/>
            </a:ext>
          </a:extLst>
        </xdr:cNvPr>
        <xdr:cNvSpPr txBox="1"/>
      </xdr:nvSpPr>
      <xdr:spPr>
        <a:xfrm>
          <a:off x="396875" y="16221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1792AFAD-6521-4BD0-9AF5-A57CE279EA4D}"/>
            </a:ext>
          </a:extLst>
        </xdr:cNvPr>
        <xdr:cNvSpPr txBox="1"/>
      </xdr:nvSpPr>
      <xdr:spPr>
        <a:xfrm>
          <a:off x="396875" y="18062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A2DAD-FBED-40DC-8DDE-4225F464584C}">
  <dimension ref="A1:A16"/>
  <sheetViews>
    <sheetView workbookViewId="0">
      <selection activeCell="A4" sqref="A4"/>
    </sheetView>
  </sheetViews>
  <sheetFormatPr defaultRowHeight="15" x14ac:dyDescent="0.25"/>
  <cols>
    <col min="1" max="1" width="112.7109375" customWidth="1"/>
  </cols>
  <sheetData>
    <row r="1" spans="1:1" ht="18.75" x14ac:dyDescent="0.3">
      <c r="A1" s="43" t="s">
        <v>150</v>
      </c>
    </row>
    <row r="2" spans="1:1" ht="18.75" x14ac:dyDescent="0.3">
      <c r="A2" s="44" t="s">
        <v>1</v>
      </c>
    </row>
    <row r="3" spans="1:1" ht="28.5" customHeight="1" x14ac:dyDescent="0.25">
      <c r="A3" s="45"/>
    </row>
    <row r="4" spans="1:1" ht="40.5" x14ac:dyDescent="0.3">
      <c r="A4" s="49" t="s">
        <v>0</v>
      </c>
    </row>
    <row r="5" spans="1:1" x14ac:dyDescent="0.25">
      <c r="A5" s="45"/>
    </row>
    <row r="6" spans="1:1" ht="18.75" x14ac:dyDescent="0.25">
      <c r="A6" s="46" t="s">
        <v>151</v>
      </c>
    </row>
    <row r="7" spans="1:1" ht="15.75" x14ac:dyDescent="0.25">
      <c r="A7" s="47"/>
    </row>
    <row r="9" spans="1:1" x14ac:dyDescent="0.25">
      <c r="A9" s="45"/>
    </row>
    <row r="10" spans="1:1" x14ac:dyDescent="0.25">
      <c r="A10" s="45"/>
    </row>
    <row r="11" spans="1:1" x14ac:dyDescent="0.25">
      <c r="A11" s="45"/>
    </row>
    <row r="12" spans="1:1" x14ac:dyDescent="0.25">
      <c r="A12" s="45"/>
    </row>
    <row r="13" spans="1:1" x14ac:dyDescent="0.25">
      <c r="A13" s="45"/>
    </row>
    <row r="16" spans="1:1" ht="15.75" x14ac:dyDescent="0.25">
      <c r="A16" s="48"/>
    </row>
  </sheetData>
  <sheetProtection sheet="1" objects="1" scenarios="1" formatCells="0" formatColumns="0" formatRows="0"/>
  <pageMargins left="0.7" right="0.7" top="0.75" bottom="0.75" header="0.3" footer="0.3"/>
  <pageSetup orientation="portrait" r:id="rId1"/>
  <drawing r:id="rId2"/>
  <legacyDrawing r:id="rId3"/>
  <oleObjects>
    <mc:AlternateContent xmlns:mc="http://schemas.openxmlformats.org/markup-compatibility/2006">
      <mc:Choice Requires="x14">
        <oleObject progId="PBrush" shapeId="2049" r:id="rId4">
          <objectPr defaultSize="0" autoPict="0" r:id="rId5">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204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288D8-4874-4204-A0D8-3DD762C70AFF}">
  <dimension ref="A1:B10"/>
  <sheetViews>
    <sheetView zoomScale="80" zoomScaleNormal="80" workbookViewId="0">
      <selection activeCell="B13" sqref="B13"/>
    </sheetView>
  </sheetViews>
  <sheetFormatPr defaultColWidth="8.7109375" defaultRowHeight="15" x14ac:dyDescent="0.25"/>
  <cols>
    <col min="1" max="1" width="31.140625" style="21" customWidth="1"/>
    <col min="2" max="2" width="156.5703125" style="21" customWidth="1"/>
    <col min="3" max="16384" width="8.7109375" style="21"/>
  </cols>
  <sheetData>
    <row r="1" spans="1:2" ht="18.75" x14ac:dyDescent="0.3">
      <c r="A1" s="25" t="s">
        <v>2</v>
      </c>
    </row>
    <row r="3" spans="1:2" ht="19.5" thickBot="1" x14ac:dyDescent="0.35">
      <c r="A3" s="24" t="s">
        <v>3</v>
      </c>
      <c r="B3" s="24" t="s">
        <v>4</v>
      </c>
    </row>
    <row r="4" spans="1:2" ht="16.5" thickTop="1" x14ac:dyDescent="0.25">
      <c r="A4" t="s">
        <v>5</v>
      </c>
      <c r="B4" s="20" t="s">
        <v>6</v>
      </c>
    </row>
    <row r="5" spans="1:2" ht="15.75" x14ac:dyDescent="0.25">
      <c r="A5" t="s">
        <v>7</v>
      </c>
      <c r="B5" s="20" t="s">
        <v>8</v>
      </c>
    </row>
    <row r="6" spans="1:2" ht="15.75" x14ac:dyDescent="0.25">
      <c r="A6" s="50" t="s">
        <v>9</v>
      </c>
      <c r="B6" s="20" t="s">
        <v>10</v>
      </c>
    </row>
    <row r="7" spans="1:2" ht="15.75" x14ac:dyDescent="0.25">
      <c r="A7" s="50" t="s">
        <v>11</v>
      </c>
      <c r="B7" s="20" t="s">
        <v>12</v>
      </c>
    </row>
    <row r="8" spans="1:2" ht="15.75" x14ac:dyDescent="0.25">
      <c r="A8" s="50" t="s">
        <v>13</v>
      </c>
      <c r="B8" s="20" t="s">
        <v>14</v>
      </c>
    </row>
    <row r="9" spans="1:2" ht="15.75" x14ac:dyDescent="0.25">
      <c r="A9" s="23"/>
      <c r="B9" s="20"/>
    </row>
    <row r="10" spans="1:2" x14ac:dyDescent="0.25">
      <c r="B10" s="22"/>
    </row>
  </sheetData>
  <sheetProtection sheet="1" objects="1" scenarios="1" formatCells="0"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32B64-C027-4D45-9891-00158776A385}">
  <dimension ref="A1:B22"/>
  <sheetViews>
    <sheetView showGridLines="0" zoomScale="80" zoomScaleNormal="80" workbookViewId="0">
      <selection activeCell="A8" sqref="A8"/>
    </sheetView>
  </sheetViews>
  <sheetFormatPr defaultColWidth="8.7109375" defaultRowHeight="15" x14ac:dyDescent="0.25"/>
  <cols>
    <col min="1" max="1" width="40.42578125" style="21" customWidth="1"/>
    <col min="2" max="2" width="140" style="21" customWidth="1"/>
    <col min="3" max="16384" width="8.7109375" style="21"/>
  </cols>
  <sheetData>
    <row r="1" spans="1:2" ht="16.5" thickBot="1" x14ac:dyDescent="0.3">
      <c r="A1" s="29" t="s">
        <v>15</v>
      </c>
      <c r="B1" s="29" t="s">
        <v>16</v>
      </c>
    </row>
    <row r="2" spans="1:2" ht="16.5" thickTop="1" x14ac:dyDescent="0.25">
      <c r="A2" s="20" t="s">
        <v>17</v>
      </c>
      <c r="B2" s="20" t="s">
        <v>18</v>
      </c>
    </row>
    <row r="3" spans="1:2" ht="18" x14ac:dyDescent="0.25">
      <c r="A3" s="20" t="s">
        <v>19</v>
      </c>
      <c r="B3" s="20" t="s">
        <v>20</v>
      </c>
    </row>
    <row r="4" spans="1:2" ht="15.75" x14ac:dyDescent="0.25">
      <c r="A4" s="20" t="s">
        <v>21</v>
      </c>
      <c r="B4" s="20" t="s">
        <v>22</v>
      </c>
    </row>
    <row r="5" spans="1:2" ht="15.75" x14ac:dyDescent="0.25">
      <c r="A5" s="20" t="s">
        <v>23</v>
      </c>
      <c r="B5" s="20" t="s">
        <v>24</v>
      </c>
    </row>
    <row r="6" spans="1:2" ht="15.75" x14ac:dyDescent="0.25">
      <c r="A6" s="20" t="s">
        <v>25</v>
      </c>
      <c r="B6" s="20" t="s">
        <v>26</v>
      </c>
    </row>
    <row r="7" spans="1:2" ht="15.75" x14ac:dyDescent="0.25">
      <c r="A7" s="20" t="s">
        <v>27</v>
      </c>
      <c r="B7" s="20" t="s">
        <v>28</v>
      </c>
    </row>
    <row r="8" spans="1:2" ht="47.25" x14ac:dyDescent="0.25">
      <c r="A8" s="28" t="s">
        <v>29</v>
      </c>
      <c r="B8" s="27" t="s">
        <v>30</v>
      </c>
    </row>
    <row r="9" spans="1:2" ht="15.75" x14ac:dyDescent="0.25">
      <c r="A9" s="20" t="s">
        <v>31</v>
      </c>
      <c r="B9" s="20" t="s">
        <v>32</v>
      </c>
    </row>
    <row r="10" spans="1:2" ht="15.75" x14ac:dyDescent="0.25">
      <c r="A10" s="20"/>
      <c r="B10" s="20"/>
    </row>
    <row r="11" spans="1:2" ht="15.75" x14ac:dyDescent="0.25">
      <c r="A11" s="20" t="s">
        <v>33</v>
      </c>
      <c r="B11" s="20" t="s">
        <v>34</v>
      </c>
    </row>
    <row r="12" spans="1:2" ht="15.75" x14ac:dyDescent="0.25">
      <c r="A12" s="20" t="s">
        <v>35</v>
      </c>
      <c r="B12" s="20" t="s">
        <v>36</v>
      </c>
    </row>
    <row r="13" spans="1:2" ht="15.75" x14ac:dyDescent="0.25">
      <c r="A13" s="20"/>
      <c r="B13" s="20"/>
    </row>
    <row r="14" spans="1:2" ht="15.75" x14ac:dyDescent="0.25">
      <c r="A14" s="20" t="s">
        <v>37</v>
      </c>
      <c r="B14" s="20" t="s">
        <v>38</v>
      </c>
    </row>
    <row r="15" spans="1:2" ht="15.75" x14ac:dyDescent="0.25">
      <c r="A15" s="20" t="s">
        <v>39</v>
      </c>
      <c r="B15" s="20" t="s">
        <v>40</v>
      </c>
    </row>
    <row r="16" spans="1:2" ht="15.75" x14ac:dyDescent="0.25">
      <c r="A16" s="20" t="s">
        <v>41</v>
      </c>
      <c r="B16" s="20" t="s">
        <v>42</v>
      </c>
    </row>
    <row r="17" spans="1:2" ht="15.75" x14ac:dyDescent="0.25">
      <c r="A17" s="20"/>
      <c r="B17" s="20"/>
    </row>
    <row r="18" spans="1:2" ht="47.25" x14ac:dyDescent="0.25">
      <c r="A18" s="28" t="s">
        <v>43</v>
      </c>
      <c r="B18" s="27" t="s">
        <v>44</v>
      </c>
    </row>
    <row r="19" spans="1:2" ht="53.25" x14ac:dyDescent="0.25">
      <c r="A19" s="28" t="s">
        <v>45</v>
      </c>
      <c r="B19" s="27" t="s">
        <v>46</v>
      </c>
    </row>
    <row r="20" spans="1:2" ht="34.5" x14ac:dyDescent="0.25">
      <c r="A20" s="28" t="s">
        <v>47</v>
      </c>
      <c r="B20" s="27" t="s">
        <v>48</v>
      </c>
    </row>
    <row r="21" spans="1:2" ht="15.75" x14ac:dyDescent="0.25">
      <c r="A21" s="20" t="s">
        <v>49</v>
      </c>
      <c r="B21" s="27" t="s">
        <v>50</v>
      </c>
    </row>
    <row r="22" spans="1:2" ht="31.5" x14ac:dyDescent="0.25">
      <c r="B22" s="26" t="s">
        <v>51</v>
      </c>
    </row>
  </sheetData>
  <sheetProtection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BE589-2FCD-4C62-8261-433CF9B5ADE9}">
  <dimension ref="A3:P106"/>
  <sheetViews>
    <sheetView showGridLines="0" workbookViewId="0">
      <selection activeCell="G6" sqref="G6"/>
    </sheetView>
  </sheetViews>
  <sheetFormatPr defaultColWidth="8.7109375" defaultRowHeight="15" x14ac:dyDescent="0.25"/>
  <cols>
    <col min="1" max="16384" width="8.7109375" style="21"/>
  </cols>
  <sheetData>
    <row r="3" spans="1:16" x14ac:dyDescent="0.25">
      <c r="F3" s="31"/>
    </row>
    <row r="6" spans="1:16" x14ac:dyDescent="0.25">
      <c r="A6" s="21" t="s">
        <v>52</v>
      </c>
    </row>
    <row r="7" spans="1:16" x14ac:dyDescent="0.25">
      <c r="A7" s="21" t="s">
        <v>53</v>
      </c>
    </row>
    <row r="8" spans="1:16" ht="18.75" x14ac:dyDescent="0.3">
      <c r="A8" s="21" t="s">
        <v>54</v>
      </c>
    </row>
    <row r="9" spans="1:16" x14ac:dyDescent="0.25">
      <c r="A9" s="21" t="s">
        <v>55</v>
      </c>
    </row>
    <row r="11" spans="1:16" ht="18" x14ac:dyDescent="0.25">
      <c r="A11" s="21" t="s">
        <v>56</v>
      </c>
    </row>
    <row r="12" spans="1:16" x14ac:dyDescent="0.25">
      <c r="A12" s="21" t="s">
        <v>57</v>
      </c>
    </row>
    <row r="14" spans="1:16" x14ac:dyDescent="0.25">
      <c r="A14" s="30"/>
      <c r="B14" s="30"/>
      <c r="C14" s="30"/>
      <c r="D14" s="30"/>
      <c r="E14" s="30"/>
      <c r="F14" s="30"/>
      <c r="G14" s="30"/>
      <c r="H14" s="30"/>
      <c r="I14" s="30"/>
      <c r="J14" s="30"/>
      <c r="K14" s="30"/>
      <c r="L14" s="30"/>
      <c r="M14" s="30"/>
      <c r="N14" s="30"/>
      <c r="O14" s="30"/>
      <c r="P14" s="30"/>
    </row>
    <row r="16" spans="1:16" ht="16.5" x14ac:dyDescent="0.3">
      <c r="A16" s="31" t="s">
        <v>58</v>
      </c>
    </row>
    <row r="17" spans="1:16" x14ac:dyDescent="0.25">
      <c r="A17" s="31"/>
    </row>
    <row r="18" spans="1:16" x14ac:dyDescent="0.25">
      <c r="A18" s="31" t="s">
        <v>59</v>
      </c>
    </row>
    <row r="19" spans="1:16" x14ac:dyDescent="0.25">
      <c r="A19" s="31" t="s">
        <v>60</v>
      </c>
    </row>
    <row r="20" spans="1:16" ht="16.5" x14ac:dyDescent="0.3">
      <c r="A20" s="21" t="s">
        <v>61</v>
      </c>
    </row>
    <row r="21" spans="1:16" x14ac:dyDescent="0.25">
      <c r="A21" s="21" t="s">
        <v>62</v>
      </c>
    </row>
    <row r="22" spans="1:16" ht="16.5" x14ac:dyDescent="0.3">
      <c r="A22" s="21" t="s">
        <v>63</v>
      </c>
    </row>
    <row r="24" spans="1:16" x14ac:dyDescent="0.25">
      <c r="A24" s="30"/>
      <c r="B24" s="30"/>
      <c r="C24" s="30"/>
      <c r="D24" s="30"/>
      <c r="E24" s="30"/>
      <c r="F24" s="30"/>
      <c r="G24" s="30"/>
      <c r="H24" s="30"/>
      <c r="I24" s="30"/>
      <c r="J24" s="30"/>
      <c r="K24" s="30"/>
      <c r="L24" s="30"/>
      <c r="M24" s="30"/>
      <c r="N24" s="30"/>
      <c r="O24" s="30"/>
      <c r="P24" s="30"/>
    </row>
    <row r="30" spans="1:16" x14ac:dyDescent="0.25">
      <c r="A30" s="21" t="s">
        <v>52</v>
      </c>
    </row>
    <row r="31" spans="1:16" x14ac:dyDescent="0.25">
      <c r="A31" s="21" t="s">
        <v>64</v>
      </c>
    </row>
    <row r="32" spans="1:16" ht="16.5" x14ac:dyDescent="0.3">
      <c r="A32" s="21" t="s">
        <v>65</v>
      </c>
    </row>
    <row r="33" spans="1:16" x14ac:dyDescent="0.25">
      <c r="A33" s="21" t="s">
        <v>66</v>
      </c>
    </row>
    <row r="35" spans="1:16" ht="18" x14ac:dyDescent="0.25">
      <c r="A35" s="21" t="s">
        <v>152</v>
      </c>
    </row>
    <row r="36" spans="1:16" x14ac:dyDescent="0.25">
      <c r="A36" s="21" t="s">
        <v>67</v>
      </c>
    </row>
    <row r="38" spans="1:16" x14ac:dyDescent="0.25">
      <c r="A38" s="30"/>
      <c r="B38" s="30"/>
      <c r="C38" s="30"/>
      <c r="D38" s="30"/>
      <c r="E38" s="30"/>
      <c r="F38" s="30"/>
      <c r="G38" s="30"/>
      <c r="H38" s="30"/>
      <c r="I38" s="30"/>
      <c r="J38" s="30"/>
      <c r="K38" s="30"/>
      <c r="L38" s="30"/>
      <c r="M38" s="30"/>
      <c r="N38" s="30"/>
      <c r="O38" s="30"/>
      <c r="P38" s="30"/>
    </row>
    <row r="40" spans="1:16" ht="16.5" x14ac:dyDescent="0.3">
      <c r="A40" s="21" t="s">
        <v>68</v>
      </c>
    </row>
    <row r="42" spans="1:16" x14ac:dyDescent="0.25">
      <c r="A42" s="21" t="s">
        <v>59</v>
      </c>
    </row>
    <row r="43" spans="1:16" x14ac:dyDescent="0.25">
      <c r="A43" s="21" t="s">
        <v>69</v>
      </c>
    </row>
    <row r="44" spans="1:16" ht="16.5" x14ac:dyDescent="0.3">
      <c r="A44" s="21" t="s">
        <v>70</v>
      </c>
    </row>
    <row r="45" spans="1:16" x14ac:dyDescent="0.25">
      <c r="A45" s="21" t="s">
        <v>71</v>
      </c>
    </row>
    <row r="46" spans="1:16" x14ac:dyDescent="0.25">
      <c r="A46" s="21" t="s">
        <v>72</v>
      </c>
    </row>
    <row r="47" spans="1:16" x14ac:dyDescent="0.25">
      <c r="A47" s="21" t="s">
        <v>73</v>
      </c>
    </row>
    <row r="48" spans="1:16" ht="16.5" x14ac:dyDescent="0.3">
      <c r="A48" s="21" t="s">
        <v>74</v>
      </c>
    </row>
    <row r="50" spans="1:16" x14ac:dyDescent="0.25">
      <c r="A50" s="30"/>
      <c r="B50" s="30"/>
      <c r="C50" s="30"/>
      <c r="D50" s="30"/>
      <c r="E50" s="30"/>
      <c r="F50" s="30"/>
      <c r="G50" s="30"/>
      <c r="H50" s="30"/>
      <c r="I50" s="30"/>
      <c r="J50" s="30"/>
      <c r="K50" s="30"/>
      <c r="L50" s="30"/>
      <c r="M50" s="30"/>
      <c r="N50" s="30"/>
      <c r="O50" s="30"/>
      <c r="P50" s="30"/>
    </row>
    <row r="52" spans="1:16" ht="16.5" x14ac:dyDescent="0.3">
      <c r="A52" s="21" t="s">
        <v>75</v>
      </c>
    </row>
    <row r="54" spans="1:16" x14ac:dyDescent="0.25">
      <c r="A54" s="21" t="s">
        <v>59</v>
      </c>
    </row>
    <row r="55" spans="1:16" x14ac:dyDescent="0.25">
      <c r="A55" s="21" t="s">
        <v>76</v>
      </c>
    </row>
    <row r="56" spans="1:16" ht="16.5" x14ac:dyDescent="0.3">
      <c r="A56" s="21" t="s">
        <v>70</v>
      </c>
    </row>
    <row r="57" spans="1:16" x14ac:dyDescent="0.25">
      <c r="A57" s="21" t="s">
        <v>77</v>
      </c>
    </row>
    <row r="58" spans="1:16" x14ac:dyDescent="0.25">
      <c r="A58" s="21" t="s">
        <v>72</v>
      </c>
    </row>
    <row r="59" spans="1:16" x14ac:dyDescent="0.25">
      <c r="A59" s="21" t="s">
        <v>78</v>
      </c>
    </row>
    <row r="60" spans="1:16" ht="16.5" x14ac:dyDescent="0.3">
      <c r="A60" s="21" t="s">
        <v>79</v>
      </c>
    </row>
    <row r="61" spans="1:16" x14ac:dyDescent="0.25">
      <c r="A61" s="21" t="s">
        <v>80</v>
      </c>
    </row>
    <row r="62" spans="1:16" x14ac:dyDescent="0.25">
      <c r="A62" s="21" t="s">
        <v>81</v>
      </c>
    </row>
    <row r="64" spans="1:16" x14ac:dyDescent="0.25">
      <c r="A64" s="30"/>
      <c r="B64" s="30"/>
      <c r="C64" s="30"/>
      <c r="D64" s="30"/>
      <c r="E64" s="30"/>
      <c r="F64" s="30"/>
      <c r="G64" s="30"/>
      <c r="H64" s="30"/>
      <c r="I64" s="30"/>
      <c r="J64" s="30"/>
      <c r="K64" s="30"/>
      <c r="L64" s="30"/>
      <c r="M64" s="30"/>
      <c r="N64" s="30"/>
      <c r="O64" s="30"/>
      <c r="P64" s="30"/>
    </row>
    <row r="70" spans="1:16" x14ac:dyDescent="0.25">
      <c r="A70" s="21" t="s">
        <v>59</v>
      </c>
    </row>
    <row r="71" spans="1:16" x14ac:dyDescent="0.25">
      <c r="A71" s="21" t="s">
        <v>82</v>
      </c>
    </row>
    <row r="72" spans="1:16" x14ac:dyDescent="0.25">
      <c r="A72" s="21" t="s">
        <v>83</v>
      </c>
    </row>
    <row r="73" spans="1:16" x14ac:dyDescent="0.25">
      <c r="A73" s="21" t="s">
        <v>60</v>
      </c>
    </row>
    <row r="75" spans="1:16" x14ac:dyDescent="0.25">
      <c r="A75" s="30"/>
      <c r="B75" s="30"/>
      <c r="C75" s="30"/>
      <c r="D75" s="30"/>
      <c r="E75" s="30"/>
      <c r="F75" s="30"/>
      <c r="G75" s="30"/>
      <c r="H75" s="30"/>
      <c r="I75" s="30"/>
      <c r="J75" s="30"/>
      <c r="K75" s="30"/>
      <c r="L75" s="30"/>
      <c r="M75" s="30"/>
      <c r="N75" s="30"/>
      <c r="O75" s="30"/>
      <c r="P75" s="30"/>
    </row>
    <row r="81" spans="1:16" x14ac:dyDescent="0.25">
      <c r="A81" s="21" t="s">
        <v>59</v>
      </c>
    </row>
    <row r="82" spans="1:16" x14ac:dyDescent="0.25">
      <c r="A82" s="21" t="s">
        <v>84</v>
      </c>
    </row>
    <row r="83" spans="1:16" x14ac:dyDescent="0.25">
      <c r="A83" s="21" t="s">
        <v>83</v>
      </c>
    </row>
    <row r="84" spans="1:16" x14ac:dyDescent="0.25">
      <c r="A84" s="21" t="s">
        <v>69</v>
      </c>
    </row>
    <row r="86" spans="1:16" x14ac:dyDescent="0.25">
      <c r="A86" s="30"/>
      <c r="B86" s="30"/>
      <c r="C86" s="30"/>
      <c r="D86" s="30"/>
      <c r="E86" s="30"/>
      <c r="F86" s="30"/>
      <c r="G86" s="30"/>
      <c r="H86" s="30"/>
      <c r="I86" s="30"/>
      <c r="J86" s="30"/>
      <c r="K86" s="30"/>
      <c r="L86" s="30"/>
      <c r="M86" s="30"/>
      <c r="N86" s="30"/>
      <c r="O86" s="30"/>
      <c r="P86" s="30"/>
    </row>
    <row r="89" spans="1:16" ht="16.5" x14ac:dyDescent="0.3">
      <c r="A89" s="21" t="s">
        <v>85</v>
      </c>
    </row>
    <row r="91" spans="1:16" x14ac:dyDescent="0.25">
      <c r="A91" s="21" t="s">
        <v>59</v>
      </c>
    </row>
    <row r="92" spans="1:16" ht="16.5" x14ac:dyDescent="0.3">
      <c r="A92" s="21" t="s">
        <v>86</v>
      </c>
    </row>
    <row r="93" spans="1:16" x14ac:dyDescent="0.25">
      <c r="A93" s="21" t="s">
        <v>76</v>
      </c>
    </row>
    <row r="94" spans="1:16" x14ac:dyDescent="0.25">
      <c r="A94" s="21" t="s">
        <v>87</v>
      </c>
    </row>
    <row r="96" spans="1:16" x14ac:dyDescent="0.25">
      <c r="A96" s="30"/>
      <c r="B96" s="30"/>
      <c r="C96" s="30"/>
      <c r="D96" s="30"/>
      <c r="E96" s="30"/>
      <c r="F96" s="30"/>
      <c r="G96" s="30"/>
      <c r="H96" s="30"/>
      <c r="I96" s="30"/>
      <c r="J96" s="30"/>
      <c r="K96" s="30"/>
      <c r="L96" s="30"/>
      <c r="M96" s="30"/>
      <c r="N96" s="30"/>
      <c r="O96" s="30"/>
      <c r="P96" s="30"/>
    </row>
    <row r="99" spans="1:16" ht="16.5" x14ac:dyDescent="0.3">
      <c r="A99" s="21" t="s">
        <v>88</v>
      </c>
    </row>
    <row r="101" spans="1:16" x14ac:dyDescent="0.25">
      <c r="A101" s="21" t="s">
        <v>59</v>
      </c>
    </row>
    <row r="102" spans="1:16" ht="16.5" x14ac:dyDescent="0.3">
      <c r="A102" s="21" t="s">
        <v>89</v>
      </c>
    </row>
    <row r="103" spans="1:16" x14ac:dyDescent="0.25">
      <c r="A103" s="21" t="s">
        <v>76</v>
      </c>
    </row>
    <row r="104" spans="1:16" x14ac:dyDescent="0.25">
      <c r="A104" s="21" t="s">
        <v>87</v>
      </c>
    </row>
    <row r="106" spans="1:16" x14ac:dyDescent="0.25">
      <c r="A106" s="30"/>
      <c r="B106" s="30"/>
      <c r="C106" s="30"/>
      <c r="D106" s="30"/>
      <c r="E106" s="30"/>
      <c r="F106" s="30"/>
      <c r="G106" s="30"/>
      <c r="H106" s="30"/>
      <c r="I106" s="30"/>
      <c r="J106" s="30"/>
      <c r="K106" s="30"/>
      <c r="L106" s="30"/>
      <c r="M106" s="30"/>
      <c r="N106" s="30"/>
      <c r="O106" s="30"/>
      <c r="P106" s="30"/>
    </row>
  </sheetData>
  <sheetProtection sheet="1" objects="1" scenarios="1" formatCells="0" formatColumns="0" formatRows="0"/>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2BB89-E870-4E80-9F5B-A67A15BA2354}">
  <dimension ref="A1:E76"/>
  <sheetViews>
    <sheetView workbookViewId="0">
      <selection activeCell="D46" sqref="D46"/>
    </sheetView>
  </sheetViews>
  <sheetFormatPr defaultRowHeight="15" x14ac:dyDescent="0.25"/>
  <cols>
    <col min="1" max="1" width="23.5703125" customWidth="1"/>
    <col min="3" max="3" width="17.5703125" customWidth="1"/>
    <col min="4" max="5" width="9" bestFit="1" customWidth="1"/>
  </cols>
  <sheetData>
    <row r="1" spans="1:5" ht="14.45" customHeight="1" x14ac:dyDescent="0.25">
      <c r="A1" s="54" t="s">
        <v>90</v>
      </c>
      <c r="B1" s="52" t="s">
        <v>91</v>
      </c>
      <c r="C1" s="52" t="s">
        <v>92</v>
      </c>
      <c r="D1" s="54" t="s">
        <v>93</v>
      </c>
      <c r="E1" s="54"/>
    </row>
    <row r="2" spans="1:5" ht="15.75" thickBot="1" x14ac:dyDescent="0.3">
      <c r="A2" s="55"/>
      <c r="B2" s="53"/>
      <c r="C2" s="53"/>
      <c r="D2" s="1" t="s">
        <v>94</v>
      </c>
      <c r="E2" s="1" t="s">
        <v>95</v>
      </c>
    </row>
    <row r="3" spans="1:5" x14ac:dyDescent="0.25">
      <c r="A3" s="51" t="s">
        <v>96</v>
      </c>
      <c r="B3" s="51" t="s">
        <v>97</v>
      </c>
      <c r="C3" s="2" t="s">
        <v>98</v>
      </c>
      <c r="D3" s="3">
        <v>10.587751679222052</v>
      </c>
      <c r="E3" s="3">
        <v>10.587751679222052</v>
      </c>
    </row>
    <row r="4" spans="1:5" x14ac:dyDescent="0.25">
      <c r="A4" s="51"/>
      <c r="B4" s="51"/>
      <c r="C4" s="2" t="s">
        <v>99</v>
      </c>
      <c r="D4" s="3">
        <v>0.23526943599631475</v>
      </c>
      <c r="E4" s="3">
        <v>0.23526943599631475</v>
      </c>
    </row>
    <row r="5" spans="1:5" x14ac:dyDescent="0.25">
      <c r="A5" s="51"/>
      <c r="B5" s="51"/>
      <c r="C5" s="2" t="s">
        <v>100</v>
      </c>
      <c r="D5" s="3">
        <v>0.72876729776246052</v>
      </c>
      <c r="E5" s="3">
        <v>0.72876729776246052</v>
      </c>
    </row>
    <row r="6" spans="1:5" x14ac:dyDescent="0.25">
      <c r="A6" s="51"/>
      <c r="B6" s="51" t="s">
        <v>101</v>
      </c>
      <c r="C6" s="2" t="s">
        <v>98</v>
      </c>
      <c r="D6" s="3">
        <v>10.097079591078938</v>
      </c>
      <c r="E6" s="3">
        <v>10.097079591078938</v>
      </c>
    </row>
    <row r="7" spans="1:5" x14ac:dyDescent="0.25">
      <c r="A7" s="51"/>
      <c r="B7" s="51"/>
      <c r="C7" s="2" t="s">
        <v>99</v>
      </c>
      <c r="D7" s="3">
        <v>0.22243592988706687</v>
      </c>
      <c r="E7" s="3">
        <v>0.22243592988706687</v>
      </c>
    </row>
    <row r="8" spans="1:5" x14ac:dyDescent="0.25">
      <c r="A8" s="51"/>
      <c r="B8" s="51"/>
      <c r="C8" s="2" t="s">
        <v>100</v>
      </c>
      <c r="D8" s="3">
        <v>0.6979817563613151</v>
      </c>
      <c r="E8" s="3">
        <v>0.6979817563613151</v>
      </c>
    </row>
    <row r="9" spans="1:5" x14ac:dyDescent="0.25">
      <c r="A9" s="51" t="s">
        <v>102</v>
      </c>
      <c r="B9" s="51" t="s">
        <v>97</v>
      </c>
      <c r="C9" s="2" t="s">
        <v>98</v>
      </c>
      <c r="D9" s="3">
        <v>15.809196715334913</v>
      </c>
      <c r="E9" s="3">
        <v>10.828216928311585</v>
      </c>
    </row>
    <row r="10" spans="1:5" x14ac:dyDescent="0.25">
      <c r="A10" s="51"/>
      <c r="B10" s="51"/>
      <c r="C10" s="2" t="s">
        <v>99</v>
      </c>
      <c r="D10" s="3">
        <v>0.35052116679359852</v>
      </c>
      <c r="E10" s="3">
        <v>0.2400829909545189</v>
      </c>
    </row>
    <row r="11" spans="1:5" x14ac:dyDescent="0.25">
      <c r="A11" s="51"/>
      <c r="B11" s="51"/>
      <c r="C11" s="2" t="s">
        <v>100</v>
      </c>
      <c r="D11" s="3">
        <v>1.0839122312238803</v>
      </c>
      <c r="E11" s="3">
        <v>0.74240563782457658</v>
      </c>
    </row>
    <row r="12" spans="1:5" x14ac:dyDescent="0.25">
      <c r="A12" s="51"/>
      <c r="B12" s="51" t="s">
        <v>101</v>
      </c>
      <c r="C12" s="2" t="s">
        <v>98</v>
      </c>
      <c r="D12" s="3">
        <v>14.708584826225001</v>
      </c>
      <c r="E12" s="3">
        <v>10.07437316864725</v>
      </c>
    </row>
    <row r="13" spans="1:5" x14ac:dyDescent="0.25">
      <c r="A13" s="51"/>
      <c r="B13" s="51"/>
      <c r="C13" s="2" t="s">
        <v>99</v>
      </c>
      <c r="D13" s="3">
        <v>0.32401710100698589</v>
      </c>
      <c r="E13" s="3">
        <v>0.22192952123766249</v>
      </c>
    </row>
    <row r="14" spans="1:5" x14ac:dyDescent="0.25">
      <c r="A14" s="51"/>
      <c r="B14" s="51"/>
      <c r="C14" s="2" t="s">
        <v>100</v>
      </c>
      <c r="D14" s="3">
        <v>1.0168456886118262</v>
      </c>
      <c r="E14" s="3">
        <v>0.69646964973412706</v>
      </c>
    </row>
    <row r="15" spans="1:5" x14ac:dyDescent="0.25">
      <c r="A15" s="51" t="s">
        <v>103</v>
      </c>
      <c r="B15" s="51" t="s">
        <v>97</v>
      </c>
      <c r="C15" s="2" t="s">
        <v>98</v>
      </c>
      <c r="D15" s="3">
        <v>8.3445839505733108</v>
      </c>
      <c r="E15" s="3">
        <v>8.3445839505733108</v>
      </c>
    </row>
    <row r="16" spans="1:5" x14ac:dyDescent="0.25">
      <c r="A16" s="51"/>
      <c r="B16" s="51"/>
      <c r="C16" s="2" t="s">
        <v>99</v>
      </c>
      <c r="D16" s="3">
        <v>0.18542421650557006</v>
      </c>
      <c r="E16" s="3">
        <v>0.18542421650557006</v>
      </c>
    </row>
    <row r="17" spans="1:5" x14ac:dyDescent="0.25">
      <c r="A17" s="51"/>
      <c r="B17" s="51"/>
      <c r="C17" s="2" t="s">
        <v>100</v>
      </c>
      <c r="D17" s="3">
        <v>0.5743674465416001</v>
      </c>
      <c r="E17" s="3">
        <v>0.5743674465416001</v>
      </c>
    </row>
    <row r="18" spans="1:5" x14ac:dyDescent="0.25">
      <c r="A18" s="51"/>
      <c r="B18" s="51" t="s">
        <v>101</v>
      </c>
      <c r="C18" s="2" t="s">
        <v>98</v>
      </c>
      <c r="D18" s="3">
        <v>7.957867813307975</v>
      </c>
      <c r="E18" s="3">
        <v>7.957867813307975</v>
      </c>
    </row>
    <row r="19" spans="1:5" x14ac:dyDescent="0.25">
      <c r="A19" s="51"/>
      <c r="B19" s="51"/>
      <c r="C19" s="2" t="s">
        <v>99</v>
      </c>
      <c r="D19" s="3">
        <v>0.17530967355506116</v>
      </c>
      <c r="E19" s="3">
        <v>0.17530967355506116</v>
      </c>
    </row>
    <row r="20" spans="1:5" x14ac:dyDescent="0.25">
      <c r="A20" s="51"/>
      <c r="B20" s="51"/>
      <c r="C20" s="2" t="s">
        <v>100</v>
      </c>
      <c r="D20" s="3">
        <v>0.55010426560679904</v>
      </c>
      <c r="E20" s="3">
        <v>0.55010426560679904</v>
      </c>
    </row>
    <row r="21" spans="1:5" x14ac:dyDescent="0.25">
      <c r="A21" s="51" t="s">
        <v>104</v>
      </c>
      <c r="B21" s="51" t="s">
        <v>97</v>
      </c>
      <c r="C21" s="2" t="s">
        <v>98</v>
      </c>
      <c r="D21" s="3">
        <v>12.408381142850077</v>
      </c>
      <c r="E21" s="3">
        <v>8.4988911937329306</v>
      </c>
    </row>
    <row r="22" spans="1:5" x14ac:dyDescent="0.25">
      <c r="A22" s="51"/>
      <c r="B22" s="51"/>
      <c r="C22" s="2" t="s">
        <v>99</v>
      </c>
      <c r="D22" s="3">
        <v>0.27511835765776632</v>
      </c>
      <c r="E22" s="3">
        <v>0.18843723127244219</v>
      </c>
    </row>
    <row r="23" spans="1:5" x14ac:dyDescent="0.25">
      <c r="A23" s="51"/>
      <c r="B23" s="51"/>
      <c r="C23" s="2" t="s">
        <v>100</v>
      </c>
      <c r="D23" s="3">
        <v>0.85074506520478976</v>
      </c>
      <c r="E23" s="3">
        <v>0.58270209945533624</v>
      </c>
    </row>
    <row r="24" spans="1:5" x14ac:dyDescent="0.25">
      <c r="A24" s="51"/>
      <c r="B24" s="51" t="s">
        <v>101</v>
      </c>
      <c r="C24" s="2" t="s">
        <v>98</v>
      </c>
      <c r="D24" s="3">
        <v>11.544528788025437</v>
      </c>
      <c r="E24" s="3">
        <v>7.9072114986475519</v>
      </c>
    </row>
    <row r="25" spans="1:5" x14ac:dyDescent="0.25">
      <c r="A25" s="51"/>
      <c r="B25" s="51"/>
      <c r="C25" s="2" t="s">
        <v>99</v>
      </c>
      <c r="D25" s="3">
        <v>0.25431574788339006</v>
      </c>
      <c r="E25" s="3">
        <v>0.17418886841328163</v>
      </c>
    </row>
    <row r="26" spans="1:5" x14ac:dyDescent="0.25">
      <c r="A26" s="51"/>
      <c r="B26" s="51"/>
      <c r="C26" s="2" t="s">
        <v>100</v>
      </c>
      <c r="D26" s="3">
        <v>0.79810562768951487</v>
      </c>
      <c r="E26" s="3">
        <v>0.5466476901982974</v>
      </c>
    </row>
    <row r="27" spans="1:5" x14ac:dyDescent="0.25">
      <c r="A27" s="51" t="s">
        <v>105</v>
      </c>
      <c r="B27" s="51" t="s">
        <v>97</v>
      </c>
      <c r="C27" s="2" t="s">
        <v>98</v>
      </c>
      <c r="D27" s="3">
        <v>10.228844842638255</v>
      </c>
      <c r="E27" s="3">
        <v>10.228844842638255</v>
      </c>
    </row>
    <row r="28" spans="1:5" x14ac:dyDescent="0.25">
      <c r="A28" s="51"/>
      <c r="B28" s="51"/>
      <c r="C28" s="2" t="s">
        <v>99</v>
      </c>
      <c r="D28" s="3">
        <v>0.22729420087779562</v>
      </c>
      <c r="E28" s="3">
        <v>0.22729420087779562</v>
      </c>
    </row>
    <row r="29" spans="1:5" x14ac:dyDescent="0.25">
      <c r="A29" s="51"/>
      <c r="B29" s="51"/>
      <c r="C29" s="2" t="s">
        <v>100</v>
      </c>
      <c r="D29" s="3">
        <v>0.70406332156712292</v>
      </c>
      <c r="E29" s="3">
        <v>0.70406332156712292</v>
      </c>
    </row>
    <row r="30" spans="1:5" x14ac:dyDescent="0.25">
      <c r="A30" s="51"/>
      <c r="B30" s="51" t="s">
        <v>101</v>
      </c>
      <c r="C30" s="2" t="s">
        <v>98</v>
      </c>
      <c r="D30" s="3">
        <v>9.7548057066355849</v>
      </c>
      <c r="E30" s="3">
        <v>9.7548057066355849</v>
      </c>
    </row>
    <row r="31" spans="1:5" x14ac:dyDescent="0.25">
      <c r="A31" s="51"/>
      <c r="B31" s="51"/>
      <c r="C31" s="2" t="s">
        <v>99</v>
      </c>
      <c r="D31" s="3">
        <v>0.21489572887394598</v>
      </c>
      <c r="E31" s="3">
        <v>0.21489572887394598</v>
      </c>
    </row>
    <row r="32" spans="1:5" x14ac:dyDescent="0.25">
      <c r="A32" s="51"/>
      <c r="B32" s="51"/>
      <c r="C32" s="2" t="s">
        <v>100</v>
      </c>
      <c r="D32" s="3">
        <v>0.67432135784059255</v>
      </c>
      <c r="E32" s="3">
        <v>0.67432135784059255</v>
      </c>
    </row>
    <row r="33" spans="1:5" x14ac:dyDescent="0.25">
      <c r="A33" s="51" t="s">
        <v>106</v>
      </c>
      <c r="B33" s="51" t="s">
        <v>97</v>
      </c>
      <c r="C33" s="2" t="s">
        <v>98</v>
      </c>
      <c r="D33" s="3">
        <v>15.257713108986023</v>
      </c>
      <c r="E33" s="3">
        <v>10.450488430812346</v>
      </c>
    </row>
    <row r="34" spans="1:5" x14ac:dyDescent="0.25">
      <c r="A34" s="51"/>
      <c r="B34" s="51"/>
      <c r="C34" s="2" t="s">
        <v>99</v>
      </c>
      <c r="D34" s="3">
        <v>0.33829368423103118</v>
      </c>
      <c r="E34" s="3">
        <v>0.23170800289796595</v>
      </c>
    </row>
    <row r="35" spans="1:5" x14ac:dyDescent="0.25">
      <c r="A35" s="51"/>
      <c r="B35" s="51"/>
      <c r="C35" s="2" t="s">
        <v>100</v>
      </c>
      <c r="D35" s="3">
        <v>1.0461013394370009</v>
      </c>
      <c r="E35" s="3">
        <v>0.7165077667376728</v>
      </c>
    </row>
    <row r="36" spans="1:5" x14ac:dyDescent="0.25">
      <c r="A36" s="51"/>
      <c r="B36" s="51" t="s">
        <v>101</v>
      </c>
      <c r="C36" s="2" t="s">
        <v>98</v>
      </c>
      <c r="D36" s="3">
        <v>14.195494657868316</v>
      </c>
      <c r="E36" s="3">
        <v>9.7229415464851385</v>
      </c>
    </row>
    <row r="37" spans="1:5" x14ac:dyDescent="0.25">
      <c r="A37" s="51"/>
      <c r="B37" s="51"/>
      <c r="C37" s="2" t="s">
        <v>99</v>
      </c>
      <c r="D37" s="3">
        <v>0.31271417887883524</v>
      </c>
      <c r="E37" s="3">
        <v>0.21418779375262778</v>
      </c>
    </row>
    <row r="38" spans="1:5" x14ac:dyDescent="0.25">
      <c r="A38" s="51"/>
      <c r="B38" s="51"/>
      <c r="C38" s="2" t="s">
        <v>100</v>
      </c>
      <c r="D38" s="3">
        <v>0.98137432738118136</v>
      </c>
      <c r="E38" s="3">
        <v>0.67217419683642499</v>
      </c>
    </row>
    <row r="39" spans="1:5" x14ac:dyDescent="0.25">
      <c r="A39" s="2"/>
      <c r="B39" s="2"/>
      <c r="C39" s="4" t="s">
        <v>107</v>
      </c>
      <c r="D39" s="3">
        <v>15.809196715334913</v>
      </c>
      <c r="E39" s="3">
        <v>10.828216928311585</v>
      </c>
    </row>
    <row r="40" spans="1:5" x14ac:dyDescent="0.25">
      <c r="A40" s="51" t="s">
        <v>108</v>
      </c>
      <c r="B40" s="51" t="s">
        <v>97</v>
      </c>
      <c r="C40" s="2" t="s">
        <v>98</v>
      </c>
      <c r="D40" s="3">
        <v>20.230457453546368</v>
      </c>
      <c r="E40" s="3">
        <v>20.230457453546368</v>
      </c>
    </row>
    <row r="41" spans="1:5" x14ac:dyDescent="0.25">
      <c r="A41" s="51"/>
      <c r="B41" s="51"/>
      <c r="C41" s="2" t="s">
        <v>99</v>
      </c>
      <c r="D41" s="3">
        <v>0.948468533102242</v>
      </c>
      <c r="E41" s="3">
        <v>0.948468533102242</v>
      </c>
    </row>
    <row r="42" spans="1:5" x14ac:dyDescent="0.25">
      <c r="A42" s="51"/>
      <c r="B42" s="51"/>
      <c r="C42" s="2" t="s">
        <v>100</v>
      </c>
      <c r="D42" s="3">
        <v>2.3541532788133832</v>
      </c>
      <c r="E42" s="3">
        <v>2.3541532788133832</v>
      </c>
    </row>
    <row r="43" spans="1:5" x14ac:dyDescent="0.25">
      <c r="A43" s="51"/>
      <c r="B43" s="51" t="s">
        <v>101</v>
      </c>
      <c r="C43" s="2" t="s">
        <v>98</v>
      </c>
      <c r="D43" s="3">
        <v>18.5276874777453</v>
      </c>
      <c r="E43" s="3">
        <v>18.5276874777453</v>
      </c>
    </row>
    <row r="44" spans="1:5" x14ac:dyDescent="0.25">
      <c r="A44" s="51"/>
      <c r="B44" s="51"/>
      <c r="C44" s="2" t="s">
        <v>99</v>
      </c>
      <c r="D44" s="3">
        <v>0.79560810106909641</v>
      </c>
      <c r="E44" s="3">
        <v>0.79560810106909641</v>
      </c>
    </row>
    <row r="45" spans="1:5" x14ac:dyDescent="0.25">
      <c r="A45" s="51"/>
      <c r="B45" s="51"/>
      <c r="C45" s="2" t="s">
        <v>100</v>
      </c>
      <c r="D45" s="3">
        <v>2.0941126490265622</v>
      </c>
      <c r="E45" s="3">
        <v>2.0941126490265622</v>
      </c>
    </row>
    <row r="46" spans="1:5" x14ac:dyDescent="0.25">
      <c r="A46" s="51" t="s">
        <v>109</v>
      </c>
      <c r="B46" s="51" t="s">
        <v>97</v>
      </c>
      <c r="C46" s="2" t="s">
        <v>98</v>
      </c>
      <c r="D46" s="42">
        <v>31.080062207996164</v>
      </c>
      <c r="E46" s="42">
        <v>21.287713841093275</v>
      </c>
    </row>
    <row r="47" spans="1:5" x14ac:dyDescent="0.25">
      <c r="A47" s="51"/>
      <c r="B47" s="51"/>
      <c r="C47" s="2" t="s">
        <v>99</v>
      </c>
      <c r="D47" s="3">
        <v>1.4175428197255338</v>
      </c>
      <c r="E47" s="3">
        <v>0.97091973953803623</v>
      </c>
    </row>
    <row r="48" spans="1:5" x14ac:dyDescent="0.25">
      <c r="A48" s="51"/>
      <c r="B48" s="51"/>
      <c r="C48" s="2" t="s">
        <v>100</v>
      </c>
      <c r="D48" s="3">
        <v>3.5561760668040634</v>
      </c>
      <c r="E48" s="3">
        <v>2.4357370320575802</v>
      </c>
    </row>
    <row r="49" spans="1:5" x14ac:dyDescent="0.25">
      <c r="A49" s="51"/>
      <c r="B49" s="51" t="s">
        <v>101</v>
      </c>
      <c r="C49" s="2" t="s">
        <v>98</v>
      </c>
      <c r="D49" s="3">
        <v>27.047597498888191</v>
      </c>
      <c r="E49" s="3">
        <v>18.525751711567317</v>
      </c>
    </row>
    <row r="50" spans="1:5" x14ac:dyDescent="0.25">
      <c r="A50" s="51"/>
      <c r="B50" s="51"/>
      <c r="C50" s="2" t="s">
        <v>99</v>
      </c>
      <c r="D50" s="3">
        <v>1.1641765103920456</v>
      </c>
      <c r="E50" s="3">
        <v>0.79738117150140131</v>
      </c>
    </row>
    <row r="51" spans="1:5" x14ac:dyDescent="0.25">
      <c r="A51" s="51"/>
      <c r="B51" s="51"/>
      <c r="C51" s="2" t="s">
        <v>100</v>
      </c>
      <c r="D51" s="3">
        <v>3.0632411751948334</v>
      </c>
      <c r="E51" s="3">
        <v>2.0981103939690695</v>
      </c>
    </row>
    <row r="52" spans="1:5" x14ac:dyDescent="0.25">
      <c r="A52" s="51" t="s">
        <v>110</v>
      </c>
      <c r="B52" s="51" t="s">
        <v>97</v>
      </c>
      <c r="C52" s="2" t="s">
        <v>98</v>
      </c>
      <c r="D52" s="3">
        <v>15.944343586269593</v>
      </c>
      <c r="E52" s="3">
        <v>15.944343586269593</v>
      </c>
    </row>
    <row r="53" spans="1:5" x14ac:dyDescent="0.25">
      <c r="A53" s="51"/>
      <c r="B53" s="51"/>
      <c r="C53" s="2" t="s">
        <v>99</v>
      </c>
      <c r="D53" s="3">
        <v>0.74752180998736006</v>
      </c>
      <c r="E53" s="3">
        <v>0.74752180998736006</v>
      </c>
    </row>
    <row r="54" spans="1:5" x14ac:dyDescent="0.25">
      <c r="A54" s="51"/>
      <c r="B54" s="51"/>
      <c r="C54" s="2" t="s">
        <v>100</v>
      </c>
      <c r="D54" s="3">
        <v>1.8553919909291916</v>
      </c>
      <c r="E54" s="3">
        <v>1.8553919909291916</v>
      </c>
    </row>
    <row r="55" spans="1:5" x14ac:dyDescent="0.25">
      <c r="A55" s="51"/>
      <c r="B55" s="51" t="s">
        <v>101</v>
      </c>
      <c r="C55" s="2" t="s">
        <v>98</v>
      </c>
      <c r="D55" s="3">
        <v>14.602329961273835</v>
      </c>
      <c r="E55" s="3">
        <v>14.602329961273835</v>
      </c>
    </row>
    <row r="56" spans="1:5" x14ac:dyDescent="0.25">
      <c r="A56" s="51"/>
      <c r="B56" s="51"/>
      <c r="C56" s="2" t="s">
        <v>99</v>
      </c>
      <c r="D56" s="3">
        <v>0.62704706270699961</v>
      </c>
      <c r="E56" s="3">
        <v>0.62704706270699961</v>
      </c>
    </row>
    <row r="57" spans="1:5" x14ac:dyDescent="0.25">
      <c r="A57" s="51"/>
      <c r="B57" s="51"/>
      <c r="C57" s="2" t="s">
        <v>100</v>
      </c>
      <c r="D57" s="3">
        <v>1.6504447149107648</v>
      </c>
      <c r="E57" s="3">
        <v>1.6504447149107648</v>
      </c>
    </row>
    <row r="58" spans="1:5" x14ac:dyDescent="0.25">
      <c r="A58" s="51" t="s">
        <v>111</v>
      </c>
      <c r="B58" s="51" t="s">
        <v>97</v>
      </c>
      <c r="C58" s="2" t="s">
        <v>98</v>
      </c>
      <c r="D58" s="3">
        <v>24.394234872555128</v>
      </c>
      <c r="E58" s="3">
        <v>16.708380049695304</v>
      </c>
    </row>
    <row r="59" spans="1:5" x14ac:dyDescent="0.25">
      <c r="A59" s="51"/>
      <c r="B59" s="51"/>
      <c r="C59" s="2" t="s">
        <v>99</v>
      </c>
      <c r="D59" s="3">
        <v>1.1126062829241108</v>
      </c>
      <c r="E59" s="3">
        <v>0.76205909789322612</v>
      </c>
    </row>
    <row r="60" spans="1:5" x14ac:dyDescent="0.25">
      <c r="A60" s="51"/>
      <c r="B60" s="51"/>
      <c r="C60" s="2" t="s">
        <v>100</v>
      </c>
      <c r="D60" s="3">
        <v>2.7911847035962127</v>
      </c>
      <c r="E60" s="3">
        <v>1.9117703449289147</v>
      </c>
    </row>
    <row r="61" spans="1:5" x14ac:dyDescent="0.25">
      <c r="A61" s="51"/>
      <c r="B61" s="51" t="s">
        <v>101</v>
      </c>
      <c r="C61" s="2" t="s">
        <v>98</v>
      </c>
      <c r="D61" s="3">
        <v>21.229218967150615</v>
      </c>
      <c r="E61" s="3">
        <v>14.54056093640458</v>
      </c>
    </row>
    <row r="62" spans="1:5" x14ac:dyDescent="0.25">
      <c r="A62" s="51"/>
      <c r="B62" s="51"/>
      <c r="C62" s="2" t="s">
        <v>99</v>
      </c>
      <c r="D62" s="3">
        <v>0.91374319129608228</v>
      </c>
      <c r="E62" s="3">
        <v>0.62585150088772779</v>
      </c>
    </row>
    <row r="63" spans="1:5" x14ac:dyDescent="0.25">
      <c r="A63" s="51"/>
      <c r="B63" s="51"/>
      <c r="C63" s="2" t="s">
        <v>100</v>
      </c>
      <c r="D63" s="3">
        <v>2.4042881316936193</v>
      </c>
      <c r="E63" s="3">
        <v>1.6467726929408395</v>
      </c>
    </row>
    <row r="64" spans="1:5" x14ac:dyDescent="0.25">
      <c r="A64" s="51" t="s">
        <v>112</v>
      </c>
      <c r="B64" s="51" t="s">
        <v>97</v>
      </c>
      <c r="C64" s="2" t="s">
        <v>98</v>
      </c>
      <c r="D64" s="3">
        <v>19.544679234782087</v>
      </c>
      <c r="E64" s="3">
        <v>19.544679234782087</v>
      </c>
    </row>
    <row r="65" spans="1:5" x14ac:dyDescent="0.25">
      <c r="A65" s="51"/>
      <c r="B65" s="51"/>
      <c r="C65" s="2" t="s">
        <v>99</v>
      </c>
      <c r="D65" s="3">
        <v>0.91631705740386094</v>
      </c>
      <c r="E65" s="3">
        <v>0.91631705740386094</v>
      </c>
    </row>
    <row r="66" spans="1:5" x14ac:dyDescent="0.25">
      <c r="A66" s="51"/>
      <c r="B66" s="51"/>
      <c r="C66" s="2" t="s">
        <v>100</v>
      </c>
      <c r="D66" s="3">
        <v>2.2743514727519125</v>
      </c>
      <c r="E66" s="3">
        <v>2.2743514727519125</v>
      </c>
    </row>
    <row r="67" spans="1:5" x14ac:dyDescent="0.25">
      <c r="A67" s="51"/>
      <c r="B67" s="51" t="s">
        <v>101</v>
      </c>
      <c r="C67" s="2" t="s">
        <v>98</v>
      </c>
      <c r="D67" s="3">
        <v>17.899630275109867</v>
      </c>
      <c r="E67" s="3">
        <v>17.899630275109867</v>
      </c>
    </row>
    <row r="68" spans="1:5" x14ac:dyDescent="0.25">
      <c r="A68" s="51"/>
      <c r="B68" s="51"/>
      <c r="C68" s="2" t="s">
        <v>99</v>
      </c>
      <c r="D68" s="3">
        <v>0.76863833493116096</v>
      </c>
      <c r="E68" s="3">
        <v>0.76863833493116096</v>
      </c>
    </row>
    <row r="69" spans="1:5" x14ac:dyDescent="0.25">
      <c r="A69" s="51"/>
      <c r="B69" s="51"/>
      <c r="C69" s="2" t="s">
        <v>100</v>
      </c>
      <c r="D69" s="3">
        <v>2.0231257795680349</v>
      </c>
      <c r="E69" s="3">
        <v>2.0231257795680349</v>
      </c>
    </row>
    <row r="70" spans="1:5" x14ac:dyDescent="0.25">
      <c r="A70" s="51" t="s">
        <v>113</v>
      </c>
      <c r="B70" s="51" t="s">
        <v>97</v>
      </c>
      <c r="C70" s="2" t="s">
        <v>98</v>
      </c>
      <c r="D70" s="3">
        <v>29.99587399143816</v>
      </c>
      <c r="E70" s="3">
        <v>20.54511917221793</v>
      </c>
    </row>
    <row r="71" spans="1:5" x14ac:dyDescent="0.25">
      <c r="A71" s="51"/>
      <c r="B71" s="51"/>
      <c r="C71" s="2" t="s">
        <v>99</v>
      </c>
      <c r="D71" s="3">
        <v>1.3680936515955733</v>
      </c>
      <c r="E71" s="3">
        <v>0.93705044629833745</v>
      </c>
    </row>
    <row r="72" spans="1:5" x14ac:dyDescent="0.25">
      <c r="A72" s="51"/>
      <c r="B72" s="51"/>
      <c r="C72" s="2" t="s">
        <v>100</v>
      </c>
      <c r="D72" s="3">
        <v>3.4321234133108987</v>
      </c>
      <c r="E72" s="3">
        <v>2.350769461171851</v>
      </c>
    </row>
    <row r="73" spans="1:5" x14ac:dyDescent="0.25">
      <c r="A73" s="51"/>
      <c r="B73" s="51" t="s">
        <v>101</v>
      </c>
      <c r="C73" s="2" t="s">
        <v>98</v>
      </c>
      <c r="D73" s="3">
        <v>26.104076655903722</v>
      </c>
      <c r="E73" s="3">
        <v>17.879504558838224</v>
      </c>
    </row>
    <row r="74" spans="1:5" x14ac:dyDescent="0.25">
      <c r="A74" s="51"/>
      <c r="B74" s="51"/>
      <c r="C74" s="2" t="s">
        <v>99</v>
      </c>
      <c r="D74" s="3">
        <v>1.1235657018899976</v>
      </c>
      <c r="E74" s="3">
        <v>0.76956554923972464</v>
      </c>
    </row>
    <row r="75" spans="1:5" x14ac:dyDescent="0.25">
      <c r="A75" s="51"/>
      <c r="B75" s="51"/>
      <c r="C75" s="2" t="s">
        <v>100</v>
      </c>
      <c r="D75" s="3">
        <v>2.9563839248973394</v>
      </c>
      <c r="E75" s="3">
        <v>2.0249204965050325</v>
      </c>
    </row>
    <row r="76" spans="1:5" x14ac:dyDescent="0.25">
      <c r="C76" s="4" t="s">
        <v>107</v>
      </c>
      <c r="D76" s="3">
        <v>31.080062207996164</v>
      </c>
      <c r="E76" s="3">
        <v>21.287713841093275</v>
      </c>
    </row>
  </sheetData>
  <sheetProtection sheet="1" objects="1" scenarios="1" formatCells="0" formatColumns="0" formatRows="0"/>
  <mergeCells count="40">
    <mergeCell ref="C1:C2"/>
    <mergeCell ref="D1:E1"/>
    <mergeCell ref="A3:A8"/>
    <mergeCell ref="B3:B5"/>
    <mergeCell ref="B6:B8"/>
    <mergeCell ref="A1:A2"/>
    <mergeCell ref="B1:B2"/>
    <mergeCell ref="A9:A14"/>
    <mergeCell ref="B9:B11"/>
    <mergeCell ref="B12:B14"/>
    <mergeCell ref="A15:A20"/>
    <mergeCell ref="B15:B17"/>
    <mergeCell ref="B18:B20"/>
    <mergeCell ref="A21:A26"/>
    <mergeCell ref="B21:B23"/>
    <mergeCell ref="B24:B26"/>
    <mergeCell ref="A27:A32"/>
    <mergeCell ref="B27:B29"/>
    <mergeCell ref="B30:B32"/>
    <mergeCell ref="A33:A38"/>
    <mergeCell ref="B33:B35"/>
    <mergeCell ref="B36:B38"/>
    <mergeCell ref="A40:A45"/>
    <mergeCell ref="B40:B42"/>
    <mergeCell ref="B43:B45"/>
    <mergeCell ref="A46:A51"/>
    <mergeCell ref="B46:B48"/>
    <mergeCell ref="B49:B51"/>
    <mergeCell ref="A52:A57"/>
    <mergeCell ref="B52:B54"/>
    <mergeCell ref="B55:B57"/>
    <mergeCell ref="A70:A75"/>
    <mergeCell ref="B70:B72"/>
    <mergeCell ref="B73:B75"/>
    <mergeCell ref="A58:A63"/>
    <mergeCell ref="B58:B60"/>
    <mergeCell ref="B61:B63"/>
    <mergeCell ref="A64:A69"/>
    <mergeCell ref="B64:B66"/>
    <mergeCell ref="B67:B6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4DB1AB-1429-4F3D-96EE-5D9DEEBF23E5}">
  <dimension ref="A1:E74"/>
  <sheetViews>
    <sheetView workbookViewId="0">
      <selection activeCell="D16" sqref="D16"/>
    </sheetView>
  </sheetViews>
  <sheetFormatPr defaultRowHeight="15" x14ac:dyDescent="0.25"/>
  <cols>
    <col min="1" max="1" width="15.5703125" customWidth="1"/>
    <col min="3" max="3" width="18.140625" customWidth="1"/>
    <col min="4" max="5" width="14.42578125" customWidth="1"/>
  </cols>
  <sheetData>
    <row r="1" spans="1:5" ht="14.45" customHeight="1" x14ac:dyDescent="0.25">
      <c r="A1" t="s">
        <v>90</v>
      </c>
      <c r="B1" t="s">
        <v>91</v>
      </c>
      <c r="C1" t="s">
        <v>92</v>
      </c>
      <c r="D1" t="s">
        <v>93</v>
      </c>
    </row>
    <row r="2" spans="1:5" x14ac:dyDescent="0.25">
      <c r="D2" t="s">
        <v>94</v>
      </c>
      <c r="E2" t="s">
        <v>95</v>
      </c>
    </row>
    <row r="3" spans="1:5" x14ac:dyDescent="0.25">
      <c r="A3" t="s">
        <v>114</v>
      </c>
      <c r="B3" t="s">
        <v>97</v>
      </c>
      <c r="C3" t="s">
        <v>98</v>
      </c>
      <c r="D3" s="5">
        <v>0.71762295697303646</v>
      </c>
      <c r="E3" s="5">
        <v>0.71762295697303646</v>
      </c>
    </row>
    <row r="4" spans="1:5" x14ac:dyDescent="0.25">
      <c r="C4" t="s">
        <v>99</v>
      </c>
      <c r="D4" s="5">
        <v>0.10635671382885568</v>
      </c>
      <c r="E4" s="5">
        <v>0.10635671382885568</v>
      </c>
    </row>
    <row r="5" spans="1:5" x14ac:dyDescent="0.25">
      <c r="C5" t="s">
        <v>100</v>
      </c>
      <c r="D5" s="5">
        <v>0.19986915311698655</v>
      </c>
      <c r="E5" s="5">
        <v>0.19986915311698655</v>
      </c>
    </row>
    <row r="6" spans="1:5" x14ac:dyDescent="0.25">
      <c r="B6" t="s">
        <v>101</v>
      </c>
      <c r="C6" t="s">
        <v>98</v>
      </c>
      <c r="D6" s="5">
        <v>0.56702417261059357</v>
      </c>
      <c r="E6" s="5">
        <v>0.56702417261059357</v>
      </c>
    </row>
    <row r="7" spans="1:5" x14ac:dyDescent="0.25">
      <c r="C7" t="s">
        <v>99</v>
      </c>
      <c r="D7" s="5">
        <v>0.10095443193265141</v>
      </c>
      <c r="E7" s="5">
        <v>0.10095443193265141</v>
      </c>
    </row>
    <row r="8" spans="1:5" x14ac:dyDescent="0.25">
      <c r="C8" t="s">
        <v>100</v>
      </c>
      <c r="D8" s="5">
        <v>0.18637174430125156</v>
      </c>
      <c r="E8" s="5">
        <v>0.18637174430125156</v>
      </c>
    </row>
    <row r="9" spans="1:5" x14ac:dyDescent="0.25">
      <c r="A9" t="s">
        <v>115</v>
      </c>
      <c r="B9" t="s">
        <v>97</v>
      </c>
      <c r="C9" t="s">
        <v>98</v>
      </c>
      <c r="D9" s="5">
        <v>1.3425712968626895</v>
      </c>
      <c r="E9" s="5">
        <v>0.91956938141280198</v>
      </c>
    </row>
    <row r="10" spans="1:5" x14ac:dyDescent="0.25">
      <c r="C10" t="s">
        <v>99</v>
      </c>
      <c r="D10" s="5">
        <v>0.17038034070316532</v>
      </c>
      <c r="E10" s="5">
        <v>0.11669886349531849</v>
      </c>
    </row>
    <row r="11" spans="1:5" x14ac:dyDescent="0.25">
      <c r="C11" t="s">
        <v>100</v>
      </c>
      <c r="D11" s="5">
        <v>0.33814337257899657</v>
      </c>
      <c r="E11" s="5">
        <v>0.23160504971164161</v>
      </c>
    </row>
    <row r="12" spans="1:5" x14ac:dyDescent="0.25">
      <c r="B12" t="s">
        <v>101</v>
      </c>
      <c r="C12" t="s">
        <v>98</v>
      </c>
      <c r="D12" s="5">
        <v>0.84324726787939286</v>
      </c>
      <c r="E12" s="5">
        <v>0.57756662183519947</v>
      </c>
    </row>
    <row r="13" spans="1:5" x14ac:dyDescent="0.25">
      <c r="C13" t="s">
        <v>99</v>
      </c>
      <c r="D13" s="5">
        <v>0.14737454277838338</v>
      </c>
      <c r="E13" s="5">
        <v>0.10094146765642707</v>
      </c>
    </row>
    <row r="14" spans="1:5" x14ac:dyDescent="0.25">
      <c r="C14" t="s">
        <v>100</v>
      </c>
      <c r="D14" s="5">
        <v>0.27291422262487858</v>
      </c>
      <c r="E14" s="5">
        <v>0.18692754974306808</v>
      </c>
    </row>
    <row r="15" spans="1:5" x14ac:dyDescent="0.25">
      <c r="A15" t="s">
        <v>116</v>
      </c>
      <c r="B15" t="s">
        <v>97</v>
      </c>
      <c r="C15" t="s">
        <v>98</v>
      </c>
      <c r="D15" s="5">
        <v>1.4208934548066121</v>
      </c>
      <c r="E15" s="5">
        <v>1.4208934548066121</v>
      </c>
    </row>
    <row r="16" spans="1:5" x14ac:dyDescent="0.25">
      <c r="C16" t="s">
        <v>99</v>
      </c>
      <c r="D16" s="5">
        <v>0.21058629338113424</v>
      </c>
      <c r="E16" s="5">
        <v>0.21058629338113424</v>
      </c>
    </row>
    <row r="17" spans="1:5" x14ac:dyDescent="0.25">
      <c r="C17" t="s">
        <v>100</v>
      </c>
      <c r="D17" s="5">
        <v>0.3957409231716334</v>
      </c>
      <c r="E17" s="5">
        <v>0.3957409231716334</v>
      </c>
    </row>
    <row r="18" spans="1:5" x14ac:dyDescent="0.25">
      <c r="B18" t="s">
        <v>101</v>
      </c>
      <c r="C18" t="s">
        <v>98</v>
      </c>
      <c r="D18" s="5">
        <v>1.1227078617689752</v>
      </c>
      <c r="E18" s="5">
        <v>1.1227078617689752</v>
      </c>
    </row>
    <row r="19" spans="1:5" x14ac:dyDescent="0.25">
      <c r="C19" t="s">
        <v>99</v>
      </c>
      <c r="D19" s="5">
        <v>0.1998897752266498</v>
      </c>
      <c r="E19" s="5">
        <v>0.1998897752266498</v>
      </c>
    </row>
    <row r="20" spans="1:5" x14ac:dyDescent="0.25">
      <c r="C20" t="s">
        <v>100</v>
      </c>
      <c r="D20" s="5">
        <v>0.36901605371647805</v>
      </c>
      <c r="E20" s="5">
        <v>0.36901605371647805</v>
      </c>
    </row>
    <row r="21" spans="1:5" x14ac:dyDescent="0.25">
      <c r="A21" t="s">
        <v>117</v>
      </c>
      <c r="B21" t="s">
        <v>97</v>
      </c>
      <c r="C21" t="s">
        <v>98</v>
      </c>
      <c r="D21" s="41">
        <v>2.657555512282995</v>
      </c>
      <c r="E21" s="41">
        <v>1.8202435015636971</v>
      </c>
    </row>
    <row r="22" spans="1:5" x14ac:dyDescent="0.25">
      <c r="C22" t="s">
        <v>99</v>
      </c>
      <c r="D22" s="5">
        <v>0.3372597155014711</v>
      </c>
      <c r="E22" s="5">
        <v>0.23099980513799348</v>
      </c>
    </row>
    <row r="23" spans="1:5" x14ac:dyDescent="0.25">
      <c r="C23" t="s">
        <v>100</v>
      </c>
      <c r="D23" s="5">
        <v>0.66933859366664383</v>
      </c>
      <c r="E23" s="5">
        <v>0.45845109155249608</v>
      </c>
    </row>
    <row r="24" spans="1:5" x14ac:dyDescent="0.25">
      <c r="B24" t="s">
        <v>101</v>
      </c>
      <c r="C24" t="s">
        <v>98</v>
      </c>
      <c r="D24" s="5">
        <v>1.6691675371037298</v>
      </c>
      <c r="E24" s="5">
        <v>1.1432654363724155</v>
      </c>
    </row>
    <row r="25" spans="1:5" x14ac:dyDescent="0.25">
      <c r="C25" t="s">
        <v>99</v>
      </c>
      <c r="D25" s="5">
        <v>0.29172084152707395</v>
      </c>
      <c r="E25" s="5">
        <v>0.1998087955664892</v>
      </c>
    </row>
    <row r="26" spans="1:5" x14ac:dyDescent="0.25">
      <c r="C26" t="s">
        <v>100</v>
      </c>
      <c r="D26" s="5">
        <v>0.54022061875746508</v>
      </c>
      <c r="E26" s="5">
        <v>0.37001412243662107</v>
      </c>
    </row>
    <row r="27" spans="1:5" x14ac:dyDescent="0.25">
      <c r="A27" t="s">
        <v>118</v>
      </c>
      <c r="B27" t="s">
        <v>97</v>
      </c>
      <c r="C27" t="s">
        <v>98</v>
      </c>
      <c r="D27" s="5">
        <v>0.30857787149840565</v>
      </c>
      <c r="E27" s="5">
        <v>0.30857787149840565</v>
      </c>
    </row>
    <row r="28" spans="1:5" x14ac:dyDescent="0.25">
      <c r="C28" t="s">
        <v>99</v>
      </c>
      <c r="D28" s="5">
        <v>4.5733386946407939E-2</v>
      </c>
      <c r="E28" s="5">
        <v>4.5733386946407939E-2</v>
      </c>
    </row>
    <row r="29" spans="1:5" x14ac:dyDescent="0.25">
      <c r="C29" t="s">
        <v>100</v>
      </c>
      <c r="D29" s="5">
        <v>8.5943735840304208E-2</v>
      </c>
      <c r="E29" s="5">
        <v>8.5943735840304208E-2</v>
      </c>
    </row>
    <row r="30" spans="1:5" x14ac:dyDescent="0.25">
      <c r="B30" t="s">
        <v>101</v>
      </c>
      <c r="C30" t="s">
        <v>98</v>
      </c>
      <c r="D30" s="5">
        <v>0.24382039422255519</v>
      </c>
      <c r="E30" s="5">
        <v>0.24382039422255519</v>
      </c>
    </row>
    <row r="31" spans="1:5" x14ac:dyDescent="0.25">
      <c r="C31" t="s">
        <v>99</v>
      </c>
      <c r="D31" s="5">
        <v>4.3410405731040103E-2</v>
      </c>
      <c r="E31" s="5">
        <v>4.3410405731040103E-2</v>
      </c>
    </row>
    <row r="32" spans="1:5" x14ac:dyDescent="0.25">
      <c r="C32" t="s">
        <v>100</v>
      </c>
      <c r="D32" s="5">
        <v>8.0139850049538164E-2</v>
      </c>
      <c r="E32" s="5">
        <v>8.0139850049538164E-2</v>
      </c>
    </row>
    <row r="33" spans="1:5" x14ac:dyDescent="0.25">
      <c r="A33" t="s">
        <v>119</v>
      </c>
      <c r="B33" t="s">
        <v>97</v>
      </c>
      <c r="C33" t="s">
        <v>98</v>
      </c>
      <c r="D33" s="5">
        <v>0.58852440410419271</v>
      </c>
      <c r="E33" s="5">
        <v>0.40309890692068034</v>
      </c>
    </row>
    <row r="34" spans="1:5" x14ac:dyDescent="0.25">
      <c r="C34" t="s">
        <v>99</v>
      </c>
      <c r="D34" s="5">
        <v>7.468727263700399E-2</v>
      </c>
      <c r="E34" s="5">
        <v>5.1155666189728659E-2</v>
      </c>
    </row>
    <row r="35" spans="1:5" x14ac:dyDescent="0.25">
      <c r="C35" t="s">
        <v>100</v>
      </c>
      <c r="D35" s="5">
        <v>0.14822723181545056</v>
      </c>
      <c r="E35" s="5">
        <v>0.10152550124345934</v>
      </c>
    </row>
    <row r="36" spans="1:5" x14ac:dyDescent="0.25">
      <c r="B36" t="s">
        <v>101</v>
      </c>
      <c r="C36" t="s">
        <v>98</v>
      </c>
      <c r="D36" s="5">
        <v>0.3696426379745284</v>
      </c>
      <c r="E36" s="5">
        <v>0.25317988902364907</v>
      </c>
    </row>
    <row r="37" spans="1:5" x14ac:dyDescent="0.25">
      <c r="C37" t="s">
        <v>99</v>
      </c>
      <c r="D37" s="5">
        <v>6.4602539300113268E-2</v>
      </c>
      <c r="E37" s="5">
        <v>4.4248314589118716E-2</v>
      </c>
    </row>
    <row r="38" spans="1:5" x14ac:dyDescent="0.25">
      <c r="C38" t="s">
        <v>100</v>
      </c>
      <c r="D38" s="5">
        <v>0.11963363183556321</v>
      </c>
      <c r="E38" s="5">
        <v>8.1940843722988752E-2</v>
      </c>
    </row>
    <row r="39" spans="1:5" x14ac:dyDescent="0.25">
      <c r="A39" t="s">
        <v>120</v>
      </c>
      <c r="B39" t="s">
        <v>97</v>
      </c>
      <c r="C39" t="s">
        <v>98</v>
      </c>
      <c r="D39" s="5">
        <v>0.47536804403010935</v>
      </c>
      <c r="E39" s="5">
        <v>0.47536804403010935</v>
      </c>
    </row>
    <row r="40" spans="1:5" x14ac:dyDescent="0.25">
      <c r="C40" t="s">
        <v>99</v>
      </c>
      <c r="D40" s="5">
        <v>7.9736852754442658E-2</v>
      </c>
      <c r="E40" s="5">
        <v>7.9736852754442658E-2</v>
      </c>
    </row>
    <row r="41" spans="1:5" x14ac:dyDescent="0.25">
      <c r="C41" t="s">
        <v>100</v>
      </c>
      <c r="D41" s="5">
        <v>0.15068648958904401</v>
      </c>
      <c r="E41" s="5">
        <v>0.15068648958904401</v>
      </c>
    </row>
    <row r="42" spans="1:5" x14ac:dyDescent="0.25">
      <c r="B42" t="s">
        <v>101</v>
      </c>
      <c r="C42" t="s">
        <v>98</v>
      </c>
      <c r="D42" s="5">
        <v>0.41465766905970114</v>
      </c>
      <c r="E42" s="5">
        <v>0.41465766905970114</v>
      </c>
    </row>
    <row r="43" spans="1:5" x14ac:dyDescent="0.25">
      <c r="C43" t="s">
        <v>99</v>
      </c>
      <c r="D43" s="5">
        <v>6.8932079412593938E-2</v>
      </c>
      <c r="E43" s="5">
        <v>6.8932079412593938E-2</v>
      </c>
    </row>
    <row r="44" spans="1:5" x14ac:dyDescent="0.25">
      <c r="C44" t="s">
        <v>100</v>
      </c>
      <c r="D44" s="5">
        <v>0.13218714897971168</v>
      </c>
      <c r="E44" s="5">
        <v>0.13218714897971168</v>
      </c>
    </row>
    <row r="45" spans="1:5" x14ac:dyDescent="0.25">
      <c r="A45" t="s">
        <v>121</v>
      </c>
      <c r="B45" t="s">
        <v>97</v>
      </c>
      <c r="C45" t="s">
        <v>98</v>
      </c>
      <c r="D45" s="5">
        <v>0.83298088850438323</v>
      </c>
      <c r="E45" s="5">
        <v>0.57053485513998892</v>
      </c>
    </row>
    <row r="46" spans="1:5" x14ac:dyDescent="0.25">
      <c r="C46" t="s">
        <v>99</v>
      </c>
      <c r="D46" s="5">
        <v>0.14254465518228579</v>
      </c>
      <c r="E46" s="5">
        <v>9.763332546731901E-2</v>
      </c>
    </row>
    <row r="47" spans="1:5" x14ac:dyDescent="0.25">
      <c r="C47" t="s">
        <v>100</v>
      </c>
      <c r="D47" s="5">
        <v>0.26092082878143302</v>
      </c>
      <c r="E47" s="5">
        <v>0.17871289642563959</v>
      </c>
    </row>
    <row r="48" spans="1:5" x14ac:dyDescent="0.25">
      <c r="B48" t="s">
        <v>101</v>
      </c>
      <c r="C48" t="s">
        <v>98</v>
      </c>
      <c r="D48" s="5">
        <v>0.60970487512752691</v>
      </c>
      <c r="E48" s="5">
        <v>0.41760607885447115</v>
      </c>
    </row>
    <row r="49" spans="1:5" x14ac:dyDescent="0.25">
      <c r="C49" t="s">
        <v>99</v>
      </c>
      <c r="D49" s="5">
        <v>0.10165465297261432</v>
      </c>
      <c r="E49" s="5">
        <v>6.9626474638777011E-2</v>
      </c>
    </row>
    <row r="50" spans="1:5" x14ac:dyDescent="0.25">
      <c r="C50" t="s">
        <v>100</v>
      </c>
      <c r="D50" s="5">
        <v>0.19422643780849716</v>
      </c>
      <c r="E50" s="5">
        <v>0.13303180671814907</v>
      </c>
    </row>
    <row r="51" spans="1:5" x14ac:dyDescent="0.25">
      <c r="A51" t="s">
        <v>122</v>
      </c>
      <c r="B51" t="s">
        <v>97</v>
      </c>
      <c r="C51" t="s">
        <v>98</v>
      </c>
      <c r="D51" s="5">
        <v>0.94122872717961648</v>
      </c>
      <c r="E51" s="5">
        <v>0.94122872717961648</v>
      </c>
    </row>
    <row r="52" spans="1:5" x14ac:dyDescent="0.25">
      <c r="C52" t="s">
        <v>99</v>
      </c>
      <c r="D52" s="5">
        <v>0.15787896845379645</v>
      </c>
      <c r="E52" s="5">
        <v>0.15787896845379645</v>
      </c>
    </row>
    <row r="53" spans="1:5" x14ac:dyDescent="0.25">
      <c r="C53" t="s">
        <v>100</v>
      </c>
      <c r="D53" s="5">
        <v>0.29835924938630715</v>
      </c>
      <c r="E53" s="5">
        <v>0.29835924938630715</v>
      </c>
    </row>
    <row r="54" spans="1:5" x14ac:dyDescent="0.25">
      <c r="B54" t="s">
        <v>101</v>
      </c>
      <c r="C54" t="s">
        <v>98</v>
      </c>
      <c r="D54" s="5">
        <v>0.8210221847382082</v>
      </c>
      <c r="E54" s="5">
        <v>0.8210221847382082</v>
      </c>
    </row>
    <row r="55" spans="1:5" x14ac:dyDescent="0.25">
      <c r="C55" t="s">
        <v>99</v>
      </c>
      <c r="D55" s="5">
        <v>0.136485517236936</v>
      </c>
      <c r="E55" s="5">
        <v>0.136485517236936</v>
      </c>
    </row>
    <row r="56" spans="1:5" x14ac:dyDescent="0.25">
      <c r="C56" t="s">
        <v>100</v>
      </c>
      <c r="D56" s="5">
        <v>0.26173055497982911</v>
      </c>
      <c r="E56" s="5">
        <v>0.26173055497982911</v>
      </c>
    </row>
    <row r="57" spans="1:5" x14ac:dyDescent="0.25">
      <c r="A57" t="s">
        <v>123</v>
      </c>
      <c r="B57" t="s">
        <v>97</v>
      </c>
      <c r="C57" t="s">
        <v>98</v>
      </c>
      <c r="D57" s="5">
        <v>1.6488457313545668</v>
      </c>
      <c r="E57" s="5">
        <v>1.1293463913387451</v>
      </c>
    </row>
    <row r="58" spans="1:5" x14ac:dyDescent="0.25">
      <c r="C58" t="s">
        <v>99</v>
      </c>
      <c r="D58" s="5">
        <v>0.28216031060055202</v>
      </c>
      <c r="E58" s="5">
        <v>0.19326048671270679</v>
      </c>
    </row>
    <row r="59" spans="1:5" x14ac:dyDescent="0.25">
      <c r="C59" t="s">
        <v>100</v>
      </c>
      <c r="D59" s="5">
        <v>0.51648027067009683</v>
      </c>
      <c r="E59" s="5">
        <v>0.35375361004801265</v>
      </c>
    </row>
    <row r="60" spans="1:5" x14ac:dyDescent="0.25">
      <c r="B60" t="s">
        <v>101</v>
      </c>
      <c r="C60" t="s">
        <v>98</v>
      </c>
      <c r="D60" s="5">
        <v>1.2068815678894198</v>
      </c>
      <c r="E60" s="5">
        <v>0.82663121088316549</v>
      </c>
    </row>
    <row r="61" spans="1:5" x14ac:dyDescent="0.25">
      <c r="C61" t="s">
        <v>99</v>
      </c>
      <c r="D61" s="5">
        <v>0.20122051170606534</v>
      </c>
      <c r="E61" s="5">
        <v>0.13782226829182573</v>
      </c>
    </row>
    <row r="62" spans="1:5" x14ac:dyDescent="0.25">
      <c r="C62" t="s">
        <v>100</v>
      </c>
      <c r="D62" s="5">
        <v>0.38446192141544988</v>
      </c>
      <c r="E62" s="5">
        <v>0.26333008316126771</v>
      </c>
    </row>
    <row r="63" spans="1:5" x14ac:dyDescent="0.25">
      <c r="A63" t="s">
        <v>124</v>
      </c>
      <c r="B63" t="s">
        <v>97</v>
      </c>
      <c r="C63" t="s">
        <v>98</v>
      </c>
      <c r="D63" s="5">
        <v>0.20440825893294701</v>
      </c>
      <c r="E63" s="5">
        <v>0.20440825893294701</v>
      </c>
    </row>
    <row r="64" spans="1:5" x14ac:dyDescent="0.25">
      <c r="C64" t="s">
        <v>99</v>
      </c>
      <c r="D64" s="5">
        <v>3.4286846684410337E-2</v>
      </c>
      <c r="E64" s="5">
        <v>3.4286846684410337E-2</v>
      </c>
    </row>
    <row r="65" spans="1:5" x14ac:dyDescent="0.25">
      <c r="C65" t="s">
        <v>100</v>
      </c>
      <c r="D65" s="5">
        <v>6.4795190523288915E-2</v>
      </c>
      <c r="E65" s="5">
        <v>6.4795190523288915E-2</v>
      </c>
    </row>
    <row r="66" spans="1:5" x14ac:dyDescent="0.25">
      <c r="B66" t="s">
        <v>101</v>
      </c>
      <c r="C66" t="s">
        <v>98</v>
      </c>
      <c r="D66" s="5">
        <v>0.17830279769567148</v>
      </c>
      <c r="E66" s="5">
        <v>0.17830279769567148</v>
      </c>
    </row>
    <row r="67" spans="1:5" x14ac:dyDescent="0.25">
      <c r="C67" t="s">
        <v>99</v>
      </c>
      <c r="D67" s="5">
        <v>2.964079414741539E-2</v>
      </c>
      <c r="E67" s="5">
        <v>2.964079414741539E-2</v>
      </c>
    </row>
    <row r="68" spans="1:5" x14ac:dyDescent="0.25">
      <c r="C68" t="s">
        <v>100</v>
      </c>
      <c r="D68" s="5">
        <v>5.6840474061276014E-2</v>
      </c>
      <c r="E68" s="5">
        <v>5.6840474061276014E-2</v>
      </c>
    </row>
    <row r="69" spans="1:5" x14ac:dyDescent="0.25">
      <c r="A69" t="s">
        <v>125</v>
      </c>
      <c r="B69" t="s">
        <v>97</v>
      </c>
      <c r="C69" t="s">
        <v>98</v>
      </c>
      <c r="D69" s="5">
        <v>0.36514230728959268</v>
      </c>
      <c r="E69" s="5">
        <v>0.25009747074629651</v>
      </c>
    </row>
    <row r="70" spans="1:5" x14ac:dyDescent="0.25">
      <c r="C70" t="s">
        <v>99</v>
      </c>
      <c r="D70" s="5">
        <v>6.2485328299084181E-2</v>
      </c>
      <c r="E70" s="5">
        <v>4.2798170067865869E-2</v>
      </c>
    </row>
    <row r="71" spans="1:5" x14ac:dyDescent="0.25">
      <c r="C71" t="s">
        <v>100</v>
      </c>
      <c r="D71" s="5">
        <v>0.11437625371240899</v>
      </c>
      <c r="E71" s="5">
        <v>7.8339899803020099E-2</v>
      </c>
    </row>
    <row r="72" spans="1:5" x14ac:dyDescent="0.25">
      <c r="B72" t="s">
        <v>101</v>
      </c>
      <c r="C72" t="s">
        <v>98</v>
      </c>
      <c r="D72" s="5">
        <v>0.26726789046686111</v>
      </c>
      <c r="E72" s="5">
        <v>0.18306019894990516</v>
      </c>
    </row>
    <row r="73" spans="1:5" x14ac:dyDescent="0.25">
      <c r="C73" t="s">
        <v>99</v>
      </c>
      <c r="D73" s="5">
        <v>4.4560943768817238E-2</v>
      </c>
      <c r="E73" s="5">
        <v>3.0521194362203623E-2</v>
      </c>
    </row>
    <row r="74" spans="1:5" x14ac:dyDescent="0.25">
      <c r="C74" t="s">
        <v>100</v>
      </c>
      <c r="D74" s="5">
        <v>8.5140356299615194E-2</v>
      </c>
      <c r="E74" s="5">
        <v>5.8315312533983157E-2</v>
      </c>
    </row>
  </sheetData>
  <sheetProtection sheet="1" objects="1" scenarios="1" formatCells="0" formatColumns="0" formatRows="0"/>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7DA3-90B4-4E4C-BB39-BACFEC8F9B85}">
  <dimension ref="A1:M13"/>
  <sheetViews>
    <sheetView tabSelected="1" workbookViewId="0">
      <selection activeCell="F16" sqref="F16"/>
    </sheetView>
  </sheetViews>
  <sheetFormatPr defaultRowHeight="15" x14ac:dyDescent="0.25"/>
  <cols>
    <col min="2" max="2" width="21.5703125" customWidth="1"/>
    <col min="3" max="3" width="19.42578125" customWidth="1"/>
    <col min="4" max="4" width="10.42578125" customWidth="1"/>
    <col min="5" max="5" width="13.5703125" customWidth="1"/>
    <col min="6" max="6" width="15.5703125" customWidth="1"/>
  </cols>
  <sheetData>
    <row r="1" spans="1:13" x14ac:dyDescent="0.25">
      <c r="A1" t="s">
        <v>126</v>
      </c>
      <c r="B1" t="s">
        <v>90</v>
      </c>
      <c r="C1" t="s">
        <v>127</v>
      </c>
      <c r="D1" t="s">
        <v>92</v>
      </c>
      <c r="E1" t="s">
        <v>93</v>
      </c>
      <c r="G1" t="s">
        <v>128</v>
      </c>
    </row>
    <row r="2" spans="1:13" x14ac:dyDescent="0.25">
      <c r="E2" t="s">
        <v>94</v>
      </c>
      <c r="F2" t="s">
        <v>95</v>
      </c>
      <c r="G2" t="s">
        <v>129</v>
      </c>
      <c r="H2" t="s">
        <v>130</v>
      </c>
      <c r="I2" t="s">
        <v>131</v>
      </c>
      <c r="K2" t="s">
        <v>132</v>
      </c>
    </row>
    <row r="3" spans="1:13" x14ac:dyDescent="0.25">
      <c r="A3" t="s">
        <v>133</v>
      </c>
      <c r="B3" s="32" t="s">
        <v>121</v>
      </c>
      <c r="C3" t="s">
        <v>134</v>
      </c>
      <c r="D3" t="s">
        <v>135</v>
      </c>
      <c r="E3" s="34">
        <v>31.08</v>
      </c>
      <c r="F3" s="34">
        <v>21.29</v>
      </c>
      <c r="G3" s="6"/>
      <c r="H3" s="6"/>
      <c r="I3" s="6"/>
      <c r="L3">
        <f>7.5*133.4/24.45</f>
        <v>40.920245398773005</v>
      </c>
      <c r="M3" t="s">
        <v>136</v>
      </c>
    </row>
    <row r="4" spans="1:13" ht="15.75" thickBot="1" x14ac:dyDescent="0.3">
      <c r="A4" s="7" t="s">
        <v>137</v>
      </c>
      <c r="B4" s="33" t="s">
        <v>117</v>
      </c>
      <c r="C4" s="7" t="s">
        <v>134</v>
      </c>
      <c r="D4" s="7" t="s">
        <v>135</v>
      </c>
      <c r="E4" s="35">
        <v>2.6594911608823182</v>
      </c>
      <c r="F4" s="35">
        <v>1.8215692882755623</v>
      </c>
      <c r="G4" s="8"/>
      <c r="H4" s="8"/>
      <c r="I4" s="8"/>
    </row>
    <row r="5" spans="1:13" x14ac:dyDescent="0.25">
      <c r="A5" t="s">
        <v>129</v>
      </c>
      <c r="C5" t="s">
        <v>134</v>
      </c>
      <c r="D5" t="s">
        <v>135</v>
      </c>
      <c r="E5" s="5">
        <f>E3+E4</f>
        <v>33.739491160882316</v>
      </c>
      <c r="F5" s="5">
        <f t="shared" ref="F5:I5" si="0">F3+F4</f>
        <v>23.111569288275561</v>
      </c>
      <c r="G5" s="6">
        <f t="shared" si="0"/>
        <v>0</v>
      </c>
      <c r="H5" s="6">
        <f t="shared" si="0"/>
        <v>0</v>
      </c>
      <c r="I5" s="6">
        <f t="shared" si="0"/>
        <v>0</v>
      </c>
    </row>
    <row r="6" spans="1:13" ht="15.75" thickBot="1" x14ac:dyDescent="0.3"/>
    <row r="7" spans="1:13" x14ac:dyDescent="0.25">
      <c r="A7" s="9"/>
      <c r="B7" s="10"/>
      <c r="C7" s="10"/>
      <c r="D7" s="10"/>
      <c r="E7" s="10"/>
      <c r="F7" s="56" t="s">
        <v>138</v>
      </c>
      <c r="G7" s="57"/>
      <c r="H7" s="9" t="s">
        <v>139</v>
      </c>
      <c r="I7" s="11"/>
    </row>
    <row r="8" spans="1:13" x14ac:dyDescent="0.25">
      <c r="A8" s="12"/>
      <c r="F8" s="58" t="s">
        <v>140</v>
      </c>
      <c r="G8" s="59"/>
      <c r="H8" s="12" t="s">
        <v>141</v>
      </c>
      <c r="I8" s="13" t="s">
        <v>142</v>
      </c>
    </row>
    <row r="9" spans="1:13" ht="15.75" thickBot="1" x14ac:dyDescent="0.3">
      <c r="A9" s="14"/>
      <c r="B9" s="15"/>
      <c r="C9" s="15" t="s">
        <v>141</v>
      </c>
      <c r="D9" s="15"/>
      <c r="E9" s="15"/>
      <c r="F9" s="14" t="s">
        <v>141</v>
      </c>
      <c r="G9" s="16" t="s">
        <v>142</v>
      </c>
      <c r="H9" s="14">
        <v>100</v>
      </c>
      <c r="I9" s="16">
        <v>300</v>
      </c>
    </row>
    <row r="10" spans="1:13" ht="16.5" thickTop="1" thickBot="1" x14ac:dyDescent="0.3">
      <c r="A10" s="12"/>
      <c r="B10" t="s">
        <v>143</v>
      </c>
      <c r="C10">
        <v>6.1</v>
      </c>
      <c r="D10" s="17">
        <v>0.62</v>
      </c>
      <c r="E10" s="17" t="s">
        <v>136</v>
      </c>
      <c r="F10" s="12"/>
      <c r="G10" s="13"/>
      <c r="H10" s="12"/>
      <c r="I10" s="13"/>
    </row>
    <row r="11" spans="1:13" ht="16.5" thickTop="1" thickBot="1" x14ac:dyDescent="0.3">
      <c r="A11" s="18"/>
      <c r="B11" s="7"/>
      <c r="C11" s="7">
        <v>6100</v>
      </c>
      <c r="D11" s="7">
        <f>D10*1000</f>
        <v>620</v>
      </c>
      <c r="E11" s="7" t="s">
        <v>144</v>
      </c>
      <c r="F11" s="19">
        <f>C11/E5</f>
        <v>180.79703605821896</v>
      </c>
      <c r="G11" s="39">
        <f>D11/F5</f>
        <v>26.826391244428581</v>
      </c>
      <c r="H11" s="18" t="s">
        <v>145</v>
      </c>
      <c r="I11" s="37" t="s">
        <v>146</v>
      </c>
    </row>
    <row r="12" spans="1:13" x14ac:dyDescent="0.25">
      <c r="B12" t="s">
        <v>147</v>
      </c>
      <c r="D12" s="6">
        <v>2.9799999999999998E-6</v>
      </c>
      <c r="E12" t="s">
        <v>148</v>
      </c>
      <c r="F12" s="36"/>
      <c r="G12" s="40">
        <f>D12*F5</f>
        <v>6.8872476479061163E-5</v>
      </c>
      <c r="I12" s="38" t="s">
        <v>146</v>
      </c>
    </row>
    <row r="13" spans="1:13" x14ac:dyDescent="0.25">
      <c r="B13" t="s">
        <v>149</v>
      </c>
    </row>
  </sheetData>
  <sheetProtection sheet="1" objects="1" scenarios="1" formatCells="0" formatColumns="0" formatRows="0"/>
  <mergeCells count="2">
    <mergeCell ref="F7:G7"/>
    <mergeCell ref="F8:G8"/>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2026-05-19T21:20:03+00:00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IIOAC</TermName>
          <TermId xmlns="http://schemas.microsoft.com/office/infopath/2007/PartnerControls">506d91e2-46bf-4c9c-b13b-4368aeff46b3</TermId>
        </TermInfo>
        <TermInfo xmlns="http://schemas.microsoft.com/office/infopath/2007/PartnerControls">
          <TermName xmlns="http://schemas.microsoft.com/office/infopath/2007/PartnerControls">general population</TermName>
          <TermId xmlns="http://schemas.microsoft.com/office/infopath/2007/PartnerControls">14576532-645c-4fd8-866c-0331c0aef043</TermId>
        </TermInfo>
        <TermInfo xmlns="http://schemas.microsoft.com/office/infopath/2007/PartnerControls">
          <TermName xmlns="http://schemas.microsoft.com/office/infopath/2007/PartnerControls">model</TermName>
          <TermId xmlns="http://schemas.microsoft.com/office/infopath/2007/PartnerControls">26f34ec5-4543-4d7b-ab73-8b8a433aaaf4</TermId>
        </TermInfo>
        <TermInfo xmlns="http://schemas.microsoft.com/office/infopath/2007/PartnerControls">
          <TermName xmlns="http://schemas.microsoft.com/office/infopath/2007/PartnerControls">112-trichloroethane</TermName>
          <TermId xmlns="http://schemas.microsoft.com/office/infopath/2007/PartnerControls">4d1ac17b-1bad-4745-94c6-1baef8c31c50</TermId>
        </TermInfo>
        <TermInfo xmlns="http://schemas.microsoft.com/office/infopath/2007/PartnerControls">
          <TermName xmlns="http://schemas.microsoft.com/office/infopath/2007/PartnerControls">112-TCA</TermName>
          <TermId xmlns="http://schemas.microsoft.com/office/infopath/2007/PartnerControls">ca87f88a-c916-47b4-a62f-53d100978105</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ambient air</TermName>
          <TermId xmlns="http://schemas.microsoft.com/office/infopath/2007/PartnerControls">7440b899-964e-4621-ac83-9cfe27b6fba4</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1759</Value>
      <Value>653</Value>
      <Value>2046</Value>
      <Value>2045</Value>
      <Value>1516</Value>
      <Value>1617</Value>
      <Value>1193</Value>
    </TaxCatchAll>
    <e3f09c3df709400db2417a7161762d62 xmlns="4ffa91fb-a0ff-4ac5-b2db-65c790d184a4">
      <Terms xmlns="http://schemas.microsoft.com/office/infopath/2007/PartnerControls"/>
    </e3f09c3df709400db2417a7161762d62>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2292EE-E588-46E9-A813-8060CAAB1A0D}">
  <ds:schemaRefs>
    <ds:schemaRef ds:uri="Microsoft.SharePoint.Taxonomy.ContentTypeSync"/>
  </ds:schemaRefs>
</ds:datastoreItem>
</file>

<file path=customXml/itemProps2.xml><?xml version="1.0" encoding="utf-8"?>
<ds:datastoreItem xmlns:ds="http://schemas.openxmlformats.org/officeDocument/2006/customXml" ds:itemID="{424F47EE-3BDA-4745-B5E8-0DB177432A10}">
  <ds:schemaRefs>
    <ds:schemaRef ds:uri="http://schemas.microsoft.com/sharepoint/v3/contenttype/forms"/>
  </ds:schemaRefs>
</ds:datastoreItem>
</file>

<file path=customXml/itemProps3.xml><?xml version="1.0" encoding="utf-8"?>
<ds:datastoreItem xmlns:ds="http://schemas.openxmlformats.org/officeDocument/2006/customXml" ds:itemID="{350255AD-6EA2-41B6-ABE1-5A9434CD2653}">
  <ds:schemaRefs>
    <ds:schemaRef ds:uri="http://purl.org/dc/terms/"/>
    <ds:schemaRef ds:uri="4ffa91fb-a0ff-4ac5-b2db-65c790d184a4"/>
    <ds:schemaRef ds:uri="http://purl.org/dc/dcmitype/"/>
    <ds:schemaRef ds:uri="ead8da0f-3542-4e50-96c8-f1f698624e86"/>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fecc2597-e8fd-4279-ac06-bd7c891938be"/>
    <ds:schemaRef ds:uri="http://schemas.microsoft.com/sharepoint/v3/fields"/>
    <ds:schemaRef ds:uri="http://schemas.microsoft.com/sharepoint.v3"/>
    <ds:schemaRef ds:uri="http://schemas.microsoft.com/sharepoint/v3"/>
    <ds:schemaRef ds:uri="http://purl.org/dc/elements/1.1/"/>
  </ds:schemaRefs>
</ds:datastoreItem>
</file>

<file path=customXml/itemProps4.xml><?xml version="1.0" encoding="utf-8"?>
<ds:datastoreItem xmlns:ds="http://schemas.openxmlformats.org/officeDocument/2006/customXml" ds:itemID="{775CD48E-6EA0-4186-866D-E0D73C2DAE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Page</vt:lpstr>
      <vt:lpstr>Table of Contents</vt:lpstr>
      <vt:lpstr>Definitions</vt:lpstr>
      <vt:lpstr>Equations</vt:lpstr>
      <vt:lpstr>IIOAC Outputs - Fugitive</vt:lpstr>
      <vt:lpstr>IIOAC Outputs - Stack</vt:lpstr>
      <vt:lpstr>IIOAC Outputs - Max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1 Ambient Air Analysis Results and Risk Calcs for 1,1,2-TCA</dc:title>
  <dc:subject/>
  <dc:creator/>
  <cp:keywords>ambient air, general population, exposure, 112-TCA, 112-trichloroethane, model, IIOAC</cp:keywords>
  <dc:description/>
  <cp:lastModifiedBy/>
  <cp:revision>1</cp:revision>
  <dcterms:created xsi:type="dcterms:W3CDTF">2026-05-20T17:51:50Z</dcterms:created>
  <dcterms:modified xsi:type="dcterms:W3CDTF">2026-05-27T11:35:17Z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1516;#IIOAC|506d91e2-46bf-4c9c-b13b-4368aeff46b3;#1759;#general population|14576532-645c-4fd8-866c-0331c0aef043;#653;#model|26f34ec5-4543-4d7b-ab73-8b8a433aaaf4;#2046;#112-trichloroethane|4d1ac17b-1bad-4745-94c6-1baef8c31c50;#2045;#112-TCA|ca87f88a-c916-47b4-a62f-53d100978105;#1193;#Exposure|44a40c17-e1b9-4157-a85d-d32620a2144a;#1617;#ambient air|7440b899-964e-4621-ac83-9cfe27b6fba4</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